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3.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4.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6.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7.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drawings/drawing8.xml" ContentType="application/vnd.openxmlformats-officedocument.drawing+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9.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drawings/drawing10.xml" ContentType="application/vnd.openxmlformats-officedocument.drawing+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13.xml" ContentType="application/vnd.openxmlformats-officedocument.drawing+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drawings/drawing14.xml" ContentType="application/vnd.openxmlformats-officedocument.drawing+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drawings/drawing15.xml" ContentType="application/vnd.openxmlformats-officedocument.drawing+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drawings/drawing16.xml" ContentType="application/vnd.openxmlformats-officedocument.drawing+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drawings/drawing17.xml" ContentType="application/vnd.openxmlformats-officedocument.drawing+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drawings/drawing18.xml" ContentType="application/vnd.openxmlformats-officedocument.drawing+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drawings/drawing19.xml" ContentType="application/vnd.openxmlformats-officedocument.drawing+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drawings/drawing20.xml" ContentType="application/vnd.openxmlformats-officedocument.drawing+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drawings/drawing21.xml" ContentType="application/vnd.openxmlformats-officedocument.drawing+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drawings/drawing22.xml" ContentType="application/vnd.openxmlformats-officedocument.drawing+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drawings/drawing23.xml" ContentType="application/vnd.openxmlformats-officedocument.drawing+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0736" windowHeight="11760" tabRatio="868" activeTab="2"/>
  </bookViews>
  <sheets>
    <sheet name="Հ2 Ձև1 " sheetId="3" r:id="rId1"/>
    <sheet name="Հ2 Ձև2 nor " sheetId="1" r:id="rId2"/>
    <sheet name="Հ2 Ձև2 1015" sheetId="36" r:id="rId3"/>
    <sheet name="Հ2 Ձև2 1011 Կենսապահովում" sheetId="28" r:id="rId4"/>
    <sheet name="Հ2 Ձև 2 1011 Վերադարձ ընտանիք" sheetId="29" r:id="rId5"/>
    <sheet name="Հ2 Ձև 2 1011 Դեպի դպրոց" sheetId="30" r:id="rId6"/>
    <sheet name="Հ2 Ձև2 1011 Փախստական" sheetId="31" r:id="rId7"/>
    <sheet name="Հ2 Ձև2 1011 Սնունդ" sheetId="32" r:id="rId8"/>
    <sheet name="Հ2 Ձև2 1011 Մանկատուփ" sheetId="33" r:id="rId9"/>
    <sheet name="Հ2 Ձև 2 Բնակֆոնդ " sheetId="34" r:id="rId10"/>
    <sheet name="Հ2 Ձև2 1117 transp" sheetId="10" r:id="rId11"/>
    <sheet name="Հ2 Ձև2 1160 nor1" sheetId="14" r:id="rId12"/>
    <sheet name="Հ2 Ձև2 1160 nor2" sheetId="17" r:id="rId13"/>
    <sheet name="Հ2 Ձև2 1160 nor3" sheetId="18" r:id="rId14"/>
    <sheet name="Հ2 Ձև2 1160 nor ankax" sheetId="23" r:id="rId15"/>
    <sheet name="Հ2 Ձև2 1141 transp" sheetId="19" r:id="rId16"/>
    <sheet name="Հ2 Ձև2 1032  transp" sheetId="20" r:id="rId17"/>
    <sheet name="Հ2 Ձև2 1011  transp" sheetId="21" r:id="rId18"/>
    <sheet name="Հ2 Ձև2 1053 transp" sheetId="22" r:id="rId19"/>
    <sheet name="Հ2 Ձև2 1141hrdeh" sheetId="24" r:id="rId20"/>
    <sheet name="Հ2 Ձև2 1141 շին" sheetId="35" r:id="rId21"/>
    <sheet name="Հ2 Ձև2 1032hrdeh" sheetId="25" r:id="rId22"/>
    <sheet name="Հ2 Ձև2 1011 hrdeh" sheetId="26" r:id="rId23"/>
    <sheet name="Հ2 Ձև2 1053 hrdeh" sheetId="27" r:id="rId24"/>
    <sheet name="Լրացման պահանջներ" sheetId="2" r:id="rId25"/>
  </sheets>
  <definedNames>
    <definedName name="_Toc501014754" localSheetId="5">'Հ2 Ձև 2 1011 Դեպի դպրոց'!#REF!</definedName>
    <definedName name="_Toc501014754" localSheetId="4">'Հ2 Ձև 2 1011 Վերադարձ ընտանիք'!#REF!</definedName>
    <definedName name="_Toc501014754" localSheetId="9">'Հ2 Ձև 2 Բնակֆոնդ '!#REF!</definedName>
    <definedName name="_Toc501014754" localSheetId="17">'Հ2 Ձև2 1011  transp'!#REF!</definedName>
    <definedName name="_Toc501014754" localSheetId="3">'Հ2 Ձև2 1011 Կենսապահովում'!#REF!</definedName>
    <definedName name="_Toc501014754" localSheetId="8">'Հ2 Ձև2 1011 Մանկատուփ'!#REF!</definedName>
    <definedName name="_Toc501014754" localSheetId="7">'Հ2 Ձև2 1011 Սնունդ'!#REF!</definedName>
    <definedName name="_Toc501014754" localSheetId="6">'Հ2 Ձև2 1011 Փախստական'!#REF!</definedName>
    <definedName name="_Toc501014754" localSheetId="2">'Հ2 Ձև2 1015'!#REF!</definedName>
    <definedName name="_Toc501014754" localSheetId="16">'Հ2 Ձև2 1032  transp'!#REF!</definedName>
    <definedName name="_Toc501014754" localSheetId="18">'Հ2 Ձև2 1053 transp'!#REF!</definedName>
    <definedName name="_Toc501014754" localSheetId="10">'Հ2 Ձև2 1117 transp'!#REF!</definedName>
    <definedName name="_Toc501014754" localSheetId="15">'Հ2 Ձև2 1141 transp'!#REF!</definedName>
    <definedName name="_Toc501014754" localSheetId="20">'Հ2 Ձև2 1141 շին'!#REF!</definedName>
    <definedName name="_Toc501014754" localSheetId="19">'Հ2 Ձև2 1141hrdeh'!#REF!</definedName>
    <definedName name="_Toc501014754" localSheetId="14">'Հ2 Ձև2 1160 nor ankax'!#REF!</definedName>
    <definedName name="_Toc501014754" localSheetId="11">'Հ2 Ձև2 1160 nor1'!#REF!</definedName>
    <definedName name="_Toc501014754" localSheetId="12">'Հ2 Ձև2 1160 nor2'!#REF!</definedName>
    <definedName name="_Toc501014754" localSheetId="13">'Հ2 Ձև2 1160 nor3'!#REF!</definedName>
    <definedName name="_Toc501014754" localSheetId="1">'Հ2 Ձև2 nor '!#REF!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0" i="3" l="1"/>
  <c r="H30" i="3"/>
  <c r="I30" i="3"/>
  <c r="J30" i="3"/>
  <c r="K30" i="3"/>
  <c r="F30" i="3"/>
  <c r="R8" i="3"/>
  <c r="Q8" i="3"/>
  <c r="P8" i="3"/>
  <c r="O8" i="3"/>
  <c r="N8" i="3"/>
  <c r="M8" i="3"/>
  <c r="L8" i="3"/>
  <c r="J8" i="3"/>
  <c r="K8" i="3"/>
  <c r="I8" i="3"/>
  <c r="G8" i="3"/>
  <c r="H8" i="3"/>
  <c r="F8" i="3"/>
  <c r="E8" i="3"/>
  <c r="D8" i="3"/>
  <c r="C8" i="3"/>
  <c r="B8" i="3"/>
  <c r="G79" i="36"/>
  <c r="F79" i="36"/>
  <c r="E79" i="36"/>
  <c r="D79" i="36"/>
  <c r="G76" i="36"/>
  <c r="G82" i="36" s="1"/>
  <c r="G75" i="36"/>
  <c r="G70" i="36"/>
  <c r="F70" i="36"/>
  <c r="F77" i="36" s="1"/>
  <c r="E70" i="36"/>
  <c r="E77" i="36" s="1"/>
  <c r="D70" i="36"/>
  <c r="D77" i="36" s="1"/>
  <c r="G67" i="36"/>
  <c r="G60" i="36"/>
  <c r="D76" i="36" l="1"/>
  <c r="D82" i="36" s="1"/>
  <c r="E76" i="36"/>
  <c r="E82" i="36" s="1"/>
  <c r="F76" i="36"/>
  <c r="F82" i="36" s="1"/>
  <c r="Q28" i="3" l="1"/>
  <c r="Q29" i="3"/>
  <c r="P29" i="3"/>
  <c r="O15" i="3"/>
  <c r="O18" i="3"/>
  <c r="O19" i="3"/>
  <c r="O20" i="3"/>
  <c r="O29" i="3"/>
  <c r="N29" i="3"/>
  <c r="M29" i="3"/>
  <c r="L29" i="3"/>
  <c r="J29" i="3" l="1"/>
  <c r="K29" i="3"/>
  <c r="I29" i="3"/>
  <c r="H29" i="3"/>
  <c r="G29" i="3"/>
  <c r="F29" i="3"/>
  <c r="C29" i="3"/>
  <c r="B29" i="3"/>
  <c r="G74" i="35"/>
  <c r="F74" i="35"/>
  <c r="F77" i="35" s="1"/>
  <c r="E74" i="35"/>
  <c r="E77" i="35" s="1"/>
  <c r="D74" i="35"/>
  <c r="D77" i="35" s="1"/>
  <c r="G72" i="35"/>
  <c r="G71" i="35"/>
  <c r="G77" i="35" s="1"/>
  <c r="G70" i="35"/>
  <c r="F65" i="35"/>
  <c r="E65" i="35"/>
  <c r="D65" i="35"/>
  <c r="G63" i="35"/>
  <c r="G65" i="35" s="1"/>
  <c r="G62" i="35"/>
  <c r="G55" i="35"/>
  <c r="B28" i="3" l="1"/>
  <c r="F28" i="3" l="1"/>
  <c r="I28" i="3" l="1"/>
  <c r="C28" i="3"/>
  <c r="K28" i="3"/>
  <c r="J28" i="3"/>
  <c r="H28" i="3"/>
  <c r="G28" i="3"/>
  <c r="G85" i="34"/>
  <c r="F85" i="34"/>
  <c r="E85" i="34"/>
  <c r="D85" i="34"/>
  <c r="G81" i="34"/>
  <c r="G76" i="34"/>
  <c r="G82" i="34" s="1"/>
  <c r="G88" i="34" s="1"/>
  <c r="F76" i="34"/>
  <c r="F82" i="34" s="1"/>
  <c r="F74" i="34"/>
  <c r="E74" i="34"/>
  <c r="E76" i="34" s="1"/>
  <c r="E82" i="34" s="1"/>
  <c r="G73" i="34"/>
  <c r="D68" i="34"/>
  <c r="D74" i="34" s="1"/>
  <c r="D76" i="34" s="1"/>
  <c r="D82" i="34" s="1"/>
  <c r="G60" i="34"/>
  <c r="E76" i="33" l="1"/>
  <c r="F76" i="33"/>
  <c r="H27" i="3"/>
  <c r="G27" i="3"/>
  <c r="D76" i="33"/>
  <c r="F27" i="3" s="1"/>
  <c r="J27" i="3"/>
  <c r="K27" i="3"/>
  <c r="I27" i="3"/>
  <c r="D27" i="3"/>
  <c r="C27" i="3"/>
  <c r="B27" i="3"/>
  <c r="J26" i="3"/>
  <c r="K26" i="3"/>
  <c r="I26" i="3"/>
  <c r="G26" i="3"/>
  <c r="H26" i="3"/>
  <c r="F26" i="3"/>
  <c r="D26" i="3"/>
  <c r="C26" i="3"/>
  <c r="B26" i="3"/>
  <c r="J25" i="3"/>
  <c r="K25" i="3"/>
  <c r="I25" i="3"/>
  <c r="G25" i="3"/>
  <c r="H25" i="3"/>
  <c r="F25" i="3"/>
  <c r="D25" i="3"/>
  <c r="C25" i="3"/>
  <c r="B25" i="3"/>
  <c r="J24" i="3"/>
  <c r="K24" i="3"/>
  <c r="I24" i="3"/>
  <c r="G24" i="3"/>
  <c r="H24" i="3"/>
  <c r="F24" i="3"/>
  <c r="E24" i="3"/>
  <c r="D24" i="3"/>
  <c r="C24" i="3"/>
  <c r="B24" i="3"/>
  <c r="J23" i="3"/>
  <c r="K23" i="3"/>
  <c r="I23" i="3"/>
  <c r="G23" i="3"/>
  <c r="H23" i="3"/>
  <c r="F23" i="3"/>
  <c r="E23" i="3"/>
  <c r="D23" i="3"/>
  <c r="C23" i="3"/>
  <c r="B23" i="3"/>
  <c r="J22" i="3"/>
  <c r="K22" i="3"/>
  <c r="I22" i="3"/>
  <c r="G22" i="3"/>
  <c r="H22" i="3"/>
  <c r="F22" i="3"/>
  <c r="E22" i="3"/>
  <c r="D22" i="3"/>
  <c r="C22" i="3"/>
  <c r="B22" i="3"/>
  <c r="G79" i="33"/>
  <c r="F79" i="33"/>
  <c r="E79" i="33"/>
  <c r="D79" i="33"/>
  <c r="G75" i="33"/>
  <c r="G70" i="33"/>
  <c r="G76" i="33" s="1"/>
  <c r="G82" i="33" s="1"/>
  <c r="G67" i="33"/>
  <c r="G60" i="33"/>
  <c r="G79" i="32"/>
  <c r="F79" i="32"/>
  <c r="E79" i="32"/>
  <c r="D79" i="32"/>
  <c r="G75" i="32"/>
  <c r="G70" i="32"/>
  <c r="G76" i="32" s="1"/>
  <c r="G82" i="32" s="1"/>
  <c r="G67" i="32"/>
  <c r="G60" i="32"/>
  <c r="G79" i="31"/>
  <c r="F79" i="31"/>
  <c r="E79" i="31"/>
  <c r="D79" i="31"/>
  <c r="E76" i="31"/>
  <c r="G75" i="31"/>
  <c r="G70" i="31"/>
  <c r="G76" i="31" s="1"/>
  <c r="G82" i="31" s="1"/>
  <c r="F70" i="31"/>
  <c r="F76" i="31" s="1"/>
  <c r="E70" i="31"/>
  <c r="D70" i="31"/>
  <c r="D76" i="31" s="1"/>
  <c r="G67" i="31"/>
  <c r="G60" i="31"/>
  <c r="G79" i="30"/>
  <c r="F79" i="30"/>
  <c r="E79" i="30"/>
  <c r="D79" i="30"/>
  <c r="E76" i="30"/>
  <c r="G75" i="30"/>
  <c r="G70" i="30"/>
  <c r="G76" i="30" s="1"/>
  <c r="G82" i="30" s="1"/>
  <c r="F70" i="30"/>
  <c r="F76" i="30" s="1"/>
  <c r="E70" i="30"/>
  <c r="D70" i="30"/>
  <c r="D76" i="30" s="1"/>
  <c r="G67" i="30"/>
  <c r="G60" i="30"/>
  <c r="G79" i="29"/>
  <c r="F79" i="29"/>
  <c r="E79" i="29"/>
  <c r="D79" i="29"/>
  <c r="E76" i="29"/>
  <c r="G75" i="29"/>
  <c r="G70" i="29"/>
  <c r="G76" i="29" s="1"/>
  <c r="G82" i="29" s="1"/>
  <c r="F70" i="29"/>
  <c r="F76" i="29" s="1"/>
  <c r="E70" i="29"/>
  <c r="D70" i="29"/>
  <c r="D76" i="29" s="1"/>
  <c r="G67" i="29"/>
  <c r="G60" i="29"/>
  <c r="G78" i="28"/>
  <c r="F78" i="28"/>
  <c r="E78" i="28"/>
  <c r="D78" i="28"/>
  <c r="G75" i="28"/>
  <c r="G81" i="28" s="1"/>
  <c r="F75" i="28"/>
  <c r="G74" i="28"/>
  <c r="G69" i="28"/>
  <c r="F69" i="28"/>
  <c r="E69" i="28"/>
  <c r="E75" i="28" s="1"/>
  <c r="D69" i="28"/>
  <c r="D75" i="28" s="1"/>
  <c r="G66" i="28"/>
  <c r="G59" i="28"/>
  <c r="F20" i="3" l="1"/>
  <c r="E20" i="3"/>
  <c r="D19" i="3"/>
  <c r="E15" i="3"/>
  <c r="F21" i="3"/>
  <c r="C21" i="3" l="1"/>
  <c r="C20" i="3"/>
  <c r="C19" i="3"/>
  <c r="D18" i="3"/>
  <c r="C18" i="3"/>
  <c r="C17" i="3"/>
  <c r="C16" i="3"/>
  <c r="B16" i="3"/>
  <c r="C15" i="3"/>
  <c r="C14" i="3"/>
  <c r="E13" i="3"/>
  <c r="D13" i="3"/>
  <c r="D14" i="3"/>
  <c r="C13" i="3"/>
  <c r="B13" i="3"/>
  <c r="D15" i="3"/>
  <c r="B7" i="3"/>
  <c r="E21" i="3" l="1"/>
  <c r="D21" i="3"/>
  <c r="B21" i="3"/>
  <c r="G74" i="27"/>
  <c r="F74" i="27"/>
  <c r="E74" i="27"/>
  <c r="D74" i="27"/>
  <c r="D77" i="27" s="1"/>
  <c r="G70" i="27"/>
  <c r="G65" i="27"/>
  <c r="G71" i="27" s="1"/>
  <c r="F65" i="27"/>
  <c r="F71" i="27" s="1"/>
  <c r="F77" i="27" s="1"/>
  <c r="E65" i="27"/>
  <c r="E71" i="27" s="1"/>
  <c r="E77" i="27" s="1"/>
  <c r="D65" i="27"/>
  <c r="G62" i="27"/>
  <c r="G55" i="27"/>
  <c r="R20" i="3"/>
  <c r="Q20" i="3"/>
  <c r="P20" i="3"/>
  <c r="N20" i="3"/>
  <c r="M20" i="3"/>
  <c r="L20" i="3"/>
  <c r="G20" i="3"/>
  <c r="H20" i="3"/>
  <c r="J20" i="3"/>
  <c r="D20" i="3"/>
  <c r="B20" i="3"/>
  <c r="G74" i="26"/>
  <c r="F74" i="26"/>
  <c r="F77" i="26" s="1"/>
  <c r="K20" i="3" s="1"/>
  <c r="E74" i="26"/>
  <c r="E77" i="26" s="1"/>
  <c r="D74" i="26"/>
  <c r="D77" i="26" s="1"/>
  <c r="I20" i="3" s="1"/>
  <c r="G71" i="26"/>
  <c r="G77" i="26" s="1"/>
  <c r="G70" i="26"/>
  <c r="G65" i="26"/>
  <c r="F65" i="26"/>
  <c r="E65" i="26"/>
  <c r="D65" i="26"/>
  <c r="G62" i="26"/>
  <c r="G55" i="26"/>
  <c r="R19" i="3"/>
  <c r="Q19" i="3"/>
  <c r="P19" i="3"/>
  <c r="N19" i="3"/>
  <c r="M19" i="3"/>
  <c r="L19" i="3"/>
  <c r="I19" i="3"/>
  <c r="G19" i="3"/>
  <c r="H19" i="3"/>
  <c r="F19" i="3"/>
  <c r="E19" i="3"/>
  <c r="B19" i="3"/>
  <c r="G74" i="25"/>
  <c r="F74" i="25"/>
  <c r="F77" i="25" s="1"/>
  <c r="K19" i="3" s="1"/>
  <c r="E74" i="25"/>
  <c r="E77" i="25" s="1"/>
  <c r="J19" i="3" s="1"/>
  <c r="D74" i="25"/>
  <c r="D77" i="25" s="1"/>
  <c r="G70" i="25"/>
  <c r="G65" i="25"/>
  <c r="G71" i="25" s="1"/>
  <c r="G77" i="25" s="1"/>
  <c r="F65" i="25"/>
  <c r="E65" i="25"/>
  <c r="D65" i="25"/>
  <c r="G62" i="25"/>
  <c r="G55" i="25"/>
  <c r="R18" i="3"/>
  <c r="Q18" i="3"/>
  <c r="P18" i="3"/>
  <c r="N18" i="3"/>
  <c r="M18" i="3"/>
  <c r="L18" i="3"/>
  <c r="G18" i="3"/>
  <c r="H18" i="3"/>
  <c r="F18" i="3"/>
  <c r="E18" i="3"/>
  <c r="B18" i="3"/>
  <c r="G77" i="27" l="1"/>
  <c r="G55" i="24"/>
  <c r="G62" i="24"/>
  <c r="G63" i="24"/>
  <c r="D65" i="24"/>
  <c r="E65" i="24"/>
  <c r="F65" i="24"/>
  <c r="G65" i="24"/>
  <c r="G71" i="24" s="1"/>
  <c r="G77" i="24" s="1"/>
  <c r="G70" i="24"/>
  <c r="D74" i="24"/>
  <c r="E74" i="24"/>
  <c r="F74" i="24"/>
  <c r="G74" i="24"/>
  <c r="D77" i="24"/>
  <c r="I18" i="3" s="1"/>
  <c r="E77" i="24"/>
  <c r="J18" i="3" s="1"/>
  <c r="F77" i="24"/>
  <c r="K18" i="3" s="1"/>
  <c r="M15" i="3" l="1"/>
  <c r="B15" i="3"/>
  <c r="R14" i="3"/>
  <c r="R16" i="3"/>
  <c r="Q16" i="3"/>
  <c r="P16" i="3"/>
  <c r="N16" i="3"/>
  <c r="M16" i="3"/>
  <c r="L16" i="3"/>
  <c r="G16" i="3"/>
  <c r="H16" i="3"/>
  <c r="F16" i="3"/>
  <c r="D16" i="3"/>
  <c r="E16" i="3"/>
  <c r="Q13" i="3" l="1"/>
  <c r="Q14" i="3"/>
  <c r="P13" i="3"/>
  <c r="O13" i="3"/>
  <c r="G13" i="3"/>
  <c r="G76" i="23"/>
  <c r="F76" i="23"/>
  <c r="E76" i="23"/>
  <c r="D76" i="23"/>
  <c r="G72" i="23"/>
  <c r="F67" i="23"/>
  <c r="F73" i="23" s="1"/>
  <c r="E67" i="23"/>
  <c r="E73" i="23" s="1"/>
  <c r="E79" i="23" s="1"/>
  <c r="J13" i="3" s="1"/>
  <c r="D67" i="23"/>
  <c r="D73" i="23" s="1"/>
  <c r="G65" i="23"/>
  <c r="G67" i="23" s="1"/>
  <c r="G73" i="23" s="1"/>
  <c r="G79" i="23" s="1"/>
  <c r="G58" i="23"/>
  <c r="D79" i="23" l="1"/>
  <c r="I13" i="3" s="1"/>
  <c r="F13" i="3"/>
  <c r="F79" i="23"/>
  <c r="K13" i="3" s="1"/>
  <c r="H13" i="3"/>
  <c r="F15" i="3"/>
  <c r="E14" i="3"/>
  <c r="R17" i="3"/>
  <c r="Q17" i="3"/>
  <c r="P17" i="3"/>
  <c r="N17" i="3"/>
  <c r="M17" i="3"/>
  <c r="L17" i="3"/>
  <c r="K17" i="3"/>
  <c r="J17" i="3"/>
  <c r="I17" i="3"/>
  <c r="F17" i="3"/>
  <c r="E17" i="3"/>
  <c r="D17" i="3"/>
  <c r="B17" i="3"/>
  <c r="D77" i="22"/>
  <c r="G74" i="22"/>
  <c r="F74" i="22"/>
  <c r="E74" i="22"/>
  <c r="D74" i="22"/>
  <c r="G70" i="22"/>
  <c r="G65" i="22"/>
  <c r="G71" i="22" s="1"/>
  <c r="G77" i="22" s="1"/>
  <c r="F65" i="22"/>
  <c r="F71" i="22" s="1"/>
  <c r="F77" i="22" s="1"/>
  <c r="E65" i="22"/>
  <c r="E71" i="22" s="1"/>
  <c r="E77" i="22" s="1"/>
  <c r="D65" i="22"/>
  <c r="G62" i="22"/>
  <c r="G55" i="22"/>
  <c r="R15" i="3"/>
  <c r="Q15" i="3"/>
  <c r="P15" i="3"/>
  <c r="N15" i="3"/>
  <c r="L15" i="3"/>
  <c r="K15" i="3"/>
  <c r="J15" i="3"/>
  <c r="I15" i="3"/>
  <c r="H15" i="3"/>
  <c r="G15" i="3"/>
  <c r="G74" i="21"/>
  <c r="F74" i="21"/>
  <c r="F77" i="21" s="1"/>
  <c r="E74" i="21"/>
  <c r="E77" i="21" s="1"/>
  <c r="D74" i="21"/>
  <c r="D77" i="21" s="1"/>
  <c r="G70" i="21"/>
  <c r="G65" i="21"/>
  <c r="G71" i="21" s="1"/>
  <c r="F65" i="21"/>
  <c r="E65" i="21"/>
  <c r="D65" i="21"/>
  <c r="G62" i="21"/>
  <c r="G55" i="21"/>
  <c r="P14" i="3"/>
  <c r="O14" i="3"/>
  <c r="N14" i="3"/>
  <c r="M14" i="3"/>
  <c r="L14" i="3"/>
  <c r="K14" i="3"/>
  <c r="J14" i="3"/>
  <c r="I14" i="3"/>
  <c r="H14" i="3"/>
  <c r="G14" i="3"/>
  <c r="F14" i="3"/>
  <c r="B14" i="3"/>
  <c r="G74" i="20"/>
  <c r="F74" i="20"/>
  <c r="F77" i="20" s="1"/>
  <c r="E74" i="20"/>
  <c r="E77" i="20" s="1"/>
  <c r="D74" i="20"/>
  <c r="D77" i="20" s="1"/>
  <c r="G70" i="20"/>
  <c r="G65" i="20"/>
  <c r="G71" i="20" s="1"/>
  <c r="F65" i="20"/>
  <c r="E65" i="20"/>
  <c r="D65" i="20"/>
  <c r="G62" i="20"/>
  <c r="G55" i="20"/>
  <c r="C12" i="3"/>
  <c r="G17" i="3" l="1"/>
  <c r="H17" i="3"/>
  <c r="G77" i="20"/>
  <c r="G77" i="21"/>
  <c r="G74" i="19"/>
  <c r="F74" i="19"/>
  <c r="F77" i="19" s="1"/>
  <c r="K16" i="3" s="1"/>
  <c r="E74" i="19"/>
  <c r="E77" i="19" s="1"/>
  <c r="J16" i="3" s="1"/>
  <c r="D74" i="19"/>
  <c r="D77" i="19" s="1"/>
  <c r="I16" i="3" s="1"/>
  <c r="G70" i="19"/>
  <c r="F65" i="19"/>
  <c r="E65" i="19"/>
  <c r="D65" i="19"/>
  <c r="G63" i="19"/>
  <c r="G65" i="19" s="1"/>
  <c r="G71" i="19" s="1"/>
  <c r="G77" i="19" s="1"/>
  <c r="G62" i="19"/>
  <c r="G55" i="19"/>
  <c r="R12" i="3" l="1"/>
  <c r="Q12" i="3"/>
  <c r="P12" i="3"/>
  <c r="O12" i="3"/>
  <c r="N12" i="3"/>
  <c r="M12" i="3"/>
  <c r="L12" i="3"/>
  <c r="K12" i="3"/>
  <c r="J12" i="3"/>
  <c r="I12" i="3"/>
  <c r="E12" i="3" l="1"/>
  <c r="D12" i="3"/>
  <c r="B12" i="3"/>
  <c r="R11" i="3"/>
  <c r="Q11" i="3"/>
  <c r="P11" i="3"/>
  <c r="O11" i="3"/>
  <c r="N11" i="3"/>
  <c r="M11" i="3"/>
  <c r="L11" i="3"/>
  <c r="K11" i="3"/>
  <c r="J11" i="3"/>
  <c r="I11" i="3"/>
  <c r="G11" i="3"/>
  <c r="E11" i="3"/>
  <c r="D11" i="3"/>
  <c r="C11" i="3"/>
  <c r="B11" i="3"/>
  <c r="G79" i="18"/>
  <c r="F79" i="18"/>
  <c r="E79" i="18"/>
  <c r="D79" i="18"/>
  <c r="G75" i="18"/>
  <c r="G70" i="18"/>
  <c r="G76" i="18" s="1"/>
  <c r="G82" i="18" s="1"/>
  <c r="F70" i="18"/>
  <c r="F76" i="18" s="1"/>
  <c r="E70" i="18"/>
  <c r="E76" i="18" s="1"/>
  <c r="D70" i="18"/>
  <c r="D76" i="18" s="1"/>
  <c r="G67" i="18"/>
  <c r="G60" i="18"/>
  <c r="G79" i="17"/>
  <c r="F79" i="17"/>
  <c r="E79" i="17"/>
  <c r="D79" i="17"/>
  <c r="G75" i="17"/>
  <c r="G70" i="17"/>
  <c r="G76" i="17" s="1"/>
  <c r="G82" i="17" s="1"/>
  <c r="F70" i="17"/>
  <c r="F76" i="17" s="1"/>
  <c r="F82" i="17" s="1"/>
  <c r="E70" i="17"/>
  <c r="E76" i="17" s="1"/>
  <c r="D70" i="17"/>
  <c r="D76" i="17" s="1"/>
  <c r="G67" i="17"/>
  <c r="G60" i="17"/>
  <c r="R10" i="3"/>
  <c r="Q10" i="3"/>
  <c r="P10" i="3"/>
  <c r="O10" i="3"/>
  <c r="N10" i="3"/>
  <c r="M10" i="3"/>
  <c r="L10" i="3"/>
  <c r="K10" i="3"/>
  <c r="J10" i="3"/>
  <c r="I10" i="3"/>
  <c r="E10" i="3"/>
  <c r="D10" i="3"/>
  <c r="C10" i="3"/>
  <c r="B10" i="3"/>
  <c r="G79" i="14"/>
  <c r="F79" i="14"/>
  <c r="E79" i="14"/>
  <c r="D79" i="14"/>
  <c r="G75" i="14"/>
  <c r="G70" i="14"/>
  <c r="G76" i="14" s="1"/>
  <c r="G82" i="14" s="1"/>
  <c r="F70" i="14"/>
  <c r="F76" i="14" s="1"/>
  <c r="E70" i="14"/>
  <c r="E76" i="14" s="1"/>
  <c r="D70" i="14"/>
  <c r="D76" i="14" s="1"/>
  <c r="G67" i="14"/>
  <c r="G60" i="14"/>
  <c r="E82" i="14" l="1"/>
  <c r="G10" i="3"/>
  <c r="D82" i="18"/>
  <c r="F12" i="3"/>
  <c r="D82" i="17"/>
  <c r="F11" i="3"/>
  <c r="F82" i="14"/>
  <c r="H10" i="3"/>
  <c r="H11" i="3"/>
  <c r="E82" i="17"/>
  <c r="E82" i="18"/>
  <c r="G12" i="3"/>
  <c r="D82" i="14"/>
  <c r="F10" i="3"/>
  <c r="F82" i="18"/>
  <c r="H12" i="3"/>
  <c r="R9" i="3"/>
  <c r="P9" i="3"/>
  <c r="Q9" i="3"/>
  <c r="O9" i="3"/>
  <c r="N9" i="3"/>
  <c r="M9" i="3"/>
  <c r="L9" i="3"/>
  <c r="K9" i="3"/>
  <c r="E9" i="3"/>
  <c r="D9" i="3"/>
  <c r="C9" i="3"/>
  <c r="B9" i="3"/>
  <c r="G60" i="10"/>
  <c r="G67" i="10"/>
  <c r="D70" i="10"/>
  <c r="D76" i="10" s="1"/>
  <c r="D82" i="10" s="1"/>
  <c r="E70" i="10"/>
  <c r="E76" i="10" s="1"/>
  <c r="F70" i="10"/>
  <c r="F77" i="10" s="1"/>
  <c r="H9" i="3" s="1"/>
  <c r="G70" i="10"/>
  <c r="G76" i="10" s="1"/>
  <c r="G82" i="10" s="1"/>
  <c r="G75" i="10"/>
  <c r="D79" i="10"/>
  <c r="E79" i="10"/>
  <c r="F79" i="10"/>
  <c r="G79" i="10"/>
  <c r="D77" i="10" l="1"/>
  <c r="E82" i="10"/>
  <c r="F76" i="10"/>
  <c r="F82" i="10" s="1"/>
  <c r="E77" i="10"/>
  <c r="J9" i="3" l="1"/>
  <c r="G9" i="3"/>
  <c r="F9" i="3"/>
  <c r="I9" i="3"/>
  <c r="G79" i="1" l="1"/>
  <c r="F79" i="1"/>
  <c r="E79" i="1"/>
  <c r="D79" i="1"/>
  <c r="G75" i="1"/>
  <c r="G70" i="1"/>
  <c r="G76" i="1" s="1"/>
  <c r="G82" i="1" s="1"/>
  <c r="F70" i="1"/>
  <c r="F76" i="1" s="1"/>
  <c r="F82" i="1" s="1"/>
  <c r="E70" i="1"/>
  <c r="E76" i="1" s="1"/>
  <c r="D70" i="1"/>
  <c r="D76" i="1" s="1"/>
  <c r="D82" i="1" s="1"/>
  <c r="G67" i="1"/>
  <c r="G60" i="1"/>
  <c r="E82" i="1" l="1"/>
  <c r="C7" i="3"/>
  <c r="J7" i="3"/>
  <c r="K7" i="3"/>
  <c r="I7" i="3"/>
  <c r="N7" i="3"/>
  <c r="M7" i="3"/>
  <c r="L7" i="3"/>
  <c r="R7" i="3"/>
  <c r="Q7" i="3"/>
  <c r="P7" i="3"/>
  <c r="O7" i="3"/>
  <c r="E7" i="3"/>
  <c r="D7" i="3"/>
  <c r="F7" i="3" l="1"/>
  <c r="G7" i="3"/>
  <c r="H7" i="3"/>
</calcChain>
</file>

<file path=xl/sharedStrings.xml><?xml version="1.0" encoding="utf-8"?>
<sst xmlns="http://schemas.openxmlformats.org/spreadsheetml/2006/main" count="2416" uniqueCount="385">
  <si>
    <t>Չափի միավորը</t>
  </si>
  <si>
    <t>2025թ.</t>
  </si>
  <si>
    <t>ՀՀ դրամ</t>
  </si>
  <si>
    <t>X</t>
  </si>
  <si>
    <t>Ընդամենը</t>
  </si>
  <si>
    <t xml:space="preserve">Այլընտրանք # 3 </t>
  </si>
  <si>
    <t>Այլընտրանք # ...</t>
  </si>
  <si>
    <t>ԼՐԱՑՄԱՆ ՊԱՀԱՆՋՆԵՐ</t>
  </si>
  <si>
    <t xml:space="preserve">Նպատակը </t>
  </si>
  <si>
    <t xml:space="preserve">2025թ. </t>
  </si>
  <si>
    <t>Ծրագրի/ միջոցառման անվանումը</t>
  </si>
  <si>
    <t>Ծրագիր</t>
  </si>
  <si>
    <t>Միջոցառում</t>
  </si>
  <si>
    <t>2026թ.</t>
  </si>
  <si>
    <t>Պարտադիր</t>
  </si>
  <si>
    <r>
      <t xml:space="preserve"> </t>
    </r>
    <r>
      <rPr>
        <sz val="10"/>
        <color theme="1"/>
        <rFont val="GHEA Grapalat"/>
        <family val="3"/>
      </rPr>
      <t/>
    </r>
  </si>
  <si>
    <t>1. Պետական մարմինը</t>
  </si>
  <si>
    <t>2. Ծրագիրը</t>
  </si>
  <si>
    <t>3. Միջոցառումը</t>
  </si>
  <si>
    <t>list 1</t>
  </si>
  <si>
    <t>Ապրանք և ծառայություն</t>
  </si>
  <si>
    <t>Տրանսֆերտ</t>
  </si>
  <si>
    <t>Այլ (նկարագրել)</t>
  </si>
  <si>
    <t>Նոր նախաձեռնության բնույթը՝</t>
  </si>
  <si>
    <t>list 2</t>
  </si>
  <si>
    <t>4. Նոր նախաձեռնության ծախսերի հիմքում դրված ծախսային պարտավորության բնույթը՝</t>
  </si>
  <si>
    <t>list 3</t>
  </si>
  <si>
    <t>Հայեցողական (շարունակական)</t>
  </si>
  <si>
    <t>Հայեցողական (ոչ շարունակական)</t>
  </si>
  <si>
    <t>5. Նպատակը</t>
  </si>
  <si>
    <t>6. Նկարագրությունը</t>
  </si>
  <si>
    <t>7. Սպասվող օգուտները</t>
  </si>
  <si>
    <t xml:space="preserve">8. Նոր նախաձեռնությունը չֆինանսավորելու դեպքում ծագող խնդիրները </t>
  </si>
  <si>
    <t>9. Արդյունքային չափորոշիչները</t>
  </si>
  <si>
    <t>10. Պահանջվող ռեսուրսները</t>
  </si>
  <si>
    <t>11. Ֆինանսավորման աղբյուրը</t>
  </si>
  <si>
    <t>Ծրագրի/ միջոցառման նախատեսվող սկիզբը</t>
  </si>
  <si>
    <t>12. Արդյունքների այլ մակարդակներ արտահայտող այլընտրանքներ</t>
  </si>
  <si>
    <t>13.Նոր նախաձեռնության իրականացման այլ եղանակներ արտահայտող այլընտրանքներ</t>
  </si>
  <si>
    <t>14. Այլ անհրաժեշտ տեղեկատվություն և հիմնավորումներ</t>
  </si>
  <si>
    <t>Միջոցառման ավարտի տարին</t>
  </si>
  <si>
    <t>Պետական բյուջե, այդ թվում՝</t>
  </si>
  <si>
    <t>Այլ բյուջետային ծրագրերից ակնկալվող ծախսային խնայողություններ</t>
  </si>
  <si>
    <t>Նոր նախաձեռնության գծով ընդհանուր ծախսեր, այդ թվում՝</t>
  </si>
  <si>
    <t>Նոր նախաձեռնությունների զուտ ազդեցությունը պետական բյուջեի վրա</t>
  </si>
  <si>
    <t>Այլ աղբյուրներ, այդ թվում՝</t>
  </si>
  <si>
    <t>Ծրագրի /միջոցառման սկիզբը</t>
  </si>
  <si>
    <t>Ծրագրի /միջոցառման նախատեսվող ավարտը</t>
  </si>
  <si>
    <t xml:space="preserve">Ծրագրի </t>
  </si>
  <si>
    <t>x</t>
  </si>
  <si>
    <t>Ներկայացնել ըստ առաջնահերթության</t>
  </si>
  <si>
    <t>Նոր միջոցառում</t>
  </si>
  <si>
    <t>Գոյություն ունեցող միջոցառման ընդլայնում</t>
  </si>
  <si>
    <t>Հավելված N 2. Նոր նախաձեռնությունների ներկայացման ամփոփ ձևաչափի</t>
  </si>
  <si>
    <t xml:space="preserve">19. 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</si>
  <si>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Ձևաչափ N 1. Նոր նախաձեռնությունների գծով ամփոփ տեղեկատվություն </t>
  </si>
  <si>
    <t xml:space="preserve">1 Ձևաչափը լրացվում է բոլոր նոր նախաձեռնությունների համար ամփոփ փաստաթղթի տեսքով՝ սույն փաստաթղթի առանձին շիթերում լրացված տեղեկատվության հիման վրա` խմբավորված ըստ առանձին ծրագրերի </t>
  </si>
  <si>
    <t>Ձևաչափ N 2. Նոր նախաձեռնությունների ներկայացման ձևաչափ</t>
  </si>
  <si>
    <t xml:space="preserve">2. Յուրքանչյուր առանձին նոր նախաձեռնության համար լրացվում է առանձին ձևաչափ: </t>
  </si>
  <si>
    <t xml:space="preserve">4.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</si>
  <si>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5.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</si>
  <si>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6.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</si>
  <si>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8. Վանդակում դրվում է &lt;X&gt; նշանը, եթե նոր նախաձեռնությունը ենթադրում է նոր բյուջետային ծրագրի ներմուծում: Հակառակ դեպքում վանդակը թողնվում է դատարկ:</t>
  </si>
  <si>
    <t>9․ Լրացվում է ծրագրի ակնկալվող ավարտը։ Լրացվում է միայն այն նախաձեռնությունների համար, որոնք ունեն հստակ կամ կանխատեսվող ավարտի ժամկետ:</t>
  </si>
  <si>
    <t xml:space="preserve">10. Լրացվում է ծրագրի միջոցառման անվանումը, որի շրջանակներում նախատեսվում է նոր նախաձեռնության իրականացումը և ֆինանսավորումը: </t>
  </si>
  <si>
    <t>11.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</si>
  <si>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15.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</si>
  <si>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16. Սյունակը լրացվում է միայն պարտադիր ծախսերին դասվող միջոցառումների համար:  </t>
  </si>
  <si>
    <t xml:space="preserve">17.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</si>
  <si>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18.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</si>
  <si>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 xml:space="preserve">20.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</si>
  <si>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21.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</si>
  <si>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 xml:space="preserve">22.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</si>
  <si>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 xml:space="preserve">23.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</si>
  <si>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25.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</si>
  <si>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 xml:space="preserve">26.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</si>
  <si>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27. Ներկայացվում է նոր նախաձեռնության գծով ծախսերի ֆինանսավորման ակնկալվող աղբյուրները:</t>
  </si>
  <si>
    <t xml:space="preserve">28.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</si>
  <si>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29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</si>
  <si>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30. Ներկայացվում են նոր նախաձեռնության հետ կապված այլ անհրաժեշտ տեղեկատվություն և հիմնավորումներ:</t>
  </si>
  <si>
    <r>
      <t>Ձևաչափ N 1. Նոր նախաձեռնությունների գծով ամփոփ տեղեկատվություն</t>
    </r>
    <r>
      <rPr>
        <b/>
        <vertAlign val="superscript"/>
        <sz val="10"/>
        <color theme="1"/>
        <rFont val="GHEA Grapalat"/>
        <family val="3"/>
      </rPr>
      <t>1</t>
    </r>
  </si>
  <si>
    <t>Ծրագրային դասիչը</t>
  </si>
  <si>
    <t>Ընդամենը նախաձեռնության գծով ծախսեր (հազ. դրամ)</t>
  </si>
  <si>
    <t>Ընդամենը ՀՀ պետական բյուջեից ծախսեր (հազ. դրամ)</t>
  </si>
  <si>
    <t xml:space="preserve">Սպասվող օգուտները </t>
  </si>
  <si>
    <t>Միջոցառման հիմքում դրված ծախսային պարտավորության բնույթը՝ (ընտրել)</t>
  </si>
  <si>
    <r>
      <t>Ձևաչափ N 2. Նոր նախաձեռնությունների ներկայացման ձևաչափ</t>
    </r>
    <r>
      <rPr>
        <vertAlign val="superscript"/>
        <sz val="12"/>
        <color theme="1"/>
        <rFont val="GHEA Grapalat"/>
        <family val="3"/>
      </rPr>
      <t>2</t>
    </r>
  </si>
  <si>
    <r>
      <t>Պետական մարմնի անվանումը</t>
    </r>
    <r>
      <rPr>
        <vertAlign val="superscript"/>
        <sz val="10"/>
        <color theme="1"/>
        <rFont val="GHEA Grapalat"/>
        <family val="3"/>
      </rPr>
      <t>3</t>
    </r>
    <r>
      <rPr>
        <sz val="10"/>
        <color theme="1"/>
        <rFont val="GHEA Grapalat"/>
        <family val="3"/>
      </rPr>
      <t xml:space="preserve">՝ </t>
    </r>
    <r>
      <rPr>
        <vertAlign val="superscript"/>
        <sz val="10"/>
        <color theme="1"/>
        <rFont val="GHEA Grapalat"/>
        <family val="3"/>
      </rPr>
      <t/>
    </r>
  </si>
  <si>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</si>
  <si>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r>
      <t xml:space="preserve">Ծրագրի անվանումը՝ </t>
    </r>
    <r>
      <rPr>
        <vertAlign val="superscript"/>
        <sz val="10"/>
        <color theme="1"/>
        <rFont val="GHEA Grapalat"/>
        <family val="3"/>
      </rPr>
      <t>6</t>
    </r>
    <r>
      <rPr>
        <sz val="10"/>
        <color theme="1"/>
        <rFont val="GHEA Grapalat"/>
        <family val="3"/>
      </rPr>
      <t xml:space="preserve"> </t>
    </r>
  </si>
  <si>
    <r>
      <t xml:space="preserve">Ծրագրի դասիչը՝ </t>
    </r>
    <r>
      <rPr>
        <vertAlign val="superscript"/>
        <sz val="10"/>
        <color theme="1"/>
        <rFont val="GHEA Grapalat"/>
        <family val="3"/>
      </rPr>
      <t>7</t>
    </r>
  </si>
  <si>
    <t xml:space="preserve">7. Լրացվում է համապատասխան ծրագրի դասիչը՝ քառանիշ կոդը: Նոր ծրագրերի դեպքում այս տողը չի լրացվում: </t>
  </si>
  <si>
    <r>
      <t>Ծրագրի/ միջոցառման նախատեսվող ավարտը</t>
    </r>
    <r>
      <rPr>
        <vertAlign val="superscript"/>
        <sz val="9"/>
        <color theme="1"/>
        <rFont val="GHEA Grapalat"/>
        <family val="3"/>
      </rPr>
      <t>9</t>
    </r>
  </si>
  <si>
    <r>
      <t>Միջոցառման անվանումը՝</t>
    </r>
    <r>
      <rPr>
        <vertAlign val="superscript"/>
        <sz val="9"/>
        <color theme="1"/>
        <rFont val="GHEA Grapalat"/>
        <family val="3"/>
      </rPr>
      <t>10</t>
    </r>
  </si>
  <si>
    <r>
      <t>Միջոցառման (պետության միջամտության) տեսակը՝</t>
    </r>
    <r>
      <rPr>
        <vertAlign val="superscript"/>
        <sz val="10"/>
        <color theme="1"/>
        <rFont val="GHEA Grapalat"/>
        <family val="3"/>
      </rPr>
      <t xml:space="preserve">12 </t>
    </r>
  </si>
  <si>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</si>
  <si>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t xml:space="preserve">12․ 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</si>
  <si>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 xml:space="preserve">13. Այն դեպքում, երբ նոր նախաձեռնությունը ենթադրում է ծրագրի նոր միջոցառման ներմուծում, ապա անհրաժեշտ է Նոր միջոցառման բնույթը վանդակի դիմացի վանդակում ընտրել նոր միջոցառում տողը։Այն դեպքում, երբ նոր նախաձեռնությունը ենթադրում է գոյություն ունեցող միջոցառման ընդլայնում (գոյություն ունեցող ծառայությունների կամ տրանսֆերտների տարածում շահառուների նոր շրջանակի վրա), ապա անհրաժեշտ է Նոր միջոցառման բնույթը վանդակի դիմացի վանդակում ընտրել գոյություն ունեցող միջոցառման ընդլայնում տողը: </t>
  </si>
  <si>
    <r>
      <t>Նոր նախաձեռնության բնույթը</t>
    </r>
    <r>
      <rPr>
        <vertAlign val="superscript"/>
        <sz val="9"/>
        <color theme="1"/>
        <rFont val="GHEA Grapalat"/>
        <family val="3"/>
      </rPr>
      <t>13</t>
    </r>
    <r>
      <rPr>
        <sz val="9"/>
        <color theme="1"/>
        <rFont val="GHEA Grapalat"/>
        <family val="3"/>
      </rPr>
      <t>՝</t>
    </r>
  </si>
  <si>
    <t>14. 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</si>
  <si>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r>
      <t>Ծախսային պարտավորության բնույթը</t>
    </r>
    <r>
      <rPr>
        <vertAlign val="superscript"/>
        <sz val="9"/>
        <color theme="1"/>
        <rFont val="GHEA Grapalat"/>
        <family val="3"/>
      </rPr>
      <t>14</t>
    </r>
  </si>
  <si>
    <r>
      <t>Պարտադիր կամ հայեցողական  պարտավորությունների շրջանակը</t>
    </r>
    <r>
      <rPr>
        <vertAlign val="superscript"/>
        <sz val="9"/>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</si>
  <si>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</si>
  <si>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պարտավորությունը սահմանող օրենսդրական հիմքերը</t>
    </r>
    <r>
      <rPr>
        <vertAlign val="superscript"/>
        <sz val="9"/>
        <color theme="1"/>
        <rFont val="GHEA Grapalat"/>
        <family val="3"/>
      </rPr>
      <t>17</t>
    </r>
  </si>
  <si>
    <r>
      <t>Նպատակը</t>
    </r>
    <r>
      <rPr>
        <vertAlign val="superscript"/>
        <sz val="9"/>
        <color theme="1"/>
        <rFont val="GHEA Grapalat"/>
        <family val="3"/>
      </rPr>
      <t xml:space="preserve">18 </t>
    </r>
  </si>
  <si>
    <r>
      <t xml:space="preserve">Նոր նախաձեռնության առնչությունը միջոլորտային(խաչվող) բնույթի քաղաքականության նպատակների հետ՝ </t>
    </r>
    <r>
      <rPr>
        <vertAlign val="superscript"/>
        <sz val="10"/>
        <color theme="1"/>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</si>
  <si>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</si>
  <si>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6. Նկարագրությունը</t>
    </r>
    <r>
      <rPr>
        <b/>
        <vertAlign val="superscript"/>
        <sz val="10"/>
        <color theme="1"/>
        <rFont val="GHEA Grapalat"/>
        <family val="3"/>
      </rPr>
      <t>21</t>
    </r>
  </si>
  <si>
    <r>
      <t>7. Սպասվող օգուտները</t>
    </r>
    <r>
      <rPr>
        <b/>
        <vertAlign val="superscript"/>
        <sz val="10"/>
        <color theme="1"/>
        <rFont val="GHEA Grapalat"/>
        <family val="3"/>
      </rPr>
      <t>22</t>
    </r>
  </si>
  <si>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</si>
  <si>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r>
      <t xml:space="preserve">Արդյունքային չափորոշիչները </t>
    </r>
    <r>
      <rPr>
        <vertAlign val="superscript"/>
        <sz val="10"/>
        <color theme="1"/>
        <rFont val="GHEA Grapalat"/>
        <family val="3"/>
      </rPr>
      <t xml:space="preserve">24 </t>
    </r>
  </si>
  <si>
    <r>
      <t>Միջոցառման ավարտի տարին</t>
    </r>
    <r>
      <rPr>
        <vertAlign val="superscript"/>
        <sz val="9"/>
        <color theme="1"/>
        <rFont val="GHEA Grapalat"/>
        <family val="3"/>
      </rPr>
      <t>25</t>
    </r>
  </si>
  <si>
    <r>
      <t xml:space="preserve">Պահանջվող ռեսուրսները </t>
    </r>
    <r>
      <rPr>
        <vertAlign val="superscript"/>
        <sz val="10"/>
        <color theme="1"/>
        <rFont val="GHEA Grapalat"/>
        <family val="3"/>
      </rPr>
      <t xml:space="preserve">26 </t>
    </r>
  </si>
  <si>
    <r>
      <t xml:space="preserve">Ֆինանսավորման աղբյուրը </t>
    </r>
    <r>
      <rPr>
        <vertAlign val="superscript"/>
        <sz val="10"/>
        <color theme="1"/>
        <rFont val="GHEA Grapalat"/>
        <family val="3"/>
      </rPr>
      <t>27</t>
    </r>
  </si>
  <si>
    <r>
      <t>Այլընտրանք # 2 (նվազագույն արդյունքների սցենար)</t>
    </r>
    <r>
      <rPr>
        <vertAlign val="superscript"/>
        <sz val="10"/>
        <color theme="1"/>
        <rFont val="GHEA Grapalat"/>
        <family val="3"/>
      </rPr>
      <t xml:space="preserve"> 28 </t>
    </r>
  </si>
  <si>
    <r>
      <t>13.Նոր նախաձեռնության իրականացման այլ եղանակներ արտահայտող այլընտրանքներ</t>
    </r>
    <r>
      <rPr>
        <b/>
        <vertAlign val="superscript"/>
        <sz val="10"/>
        <color theme="1"/>
        <rFont val="GHEA Grapalat"/>
        <family val="3"/>
      </rPr>
      <t>29</t>
    </r>
  </si>
  <si>
    <r>
      <t>14. Այլ անհրաժեշտ տեղեկատվություն և հիմնավորումներ</t>
    </r>
    <r>
      <rPr>
        <b/>
        <vertAlign val="superscript"/>
        <sz val="10"/>
        <color theme="1"/>
        <rFont val="GHEA Grapalat"/>
        <family val="3"/>
      </rPr>
      <t>30</t>
    </r>
  </si>
  <si>
    <t>3. Նշել նոր նախաձեռնությունը ներկայացնող պետական մարմնի անվանումը:</t>
  </si>
  <si>
    <t>Հավելված N 2. Նոր նախաձեռնությունների ներկայացման ամփոփ ձևաչափ*</t>
  </si>
  <si>
    <t>*</t>
  </si>
  <si>
    <t>**</t>
  </si>
  <si>
    <t>2027թ.</t>
  </si>
  <si>
    <t xml:space="preserve">2026թ. </t>
  </si>
  <si>
    <t>2027թ․</t>
  </si>
  <si>
    <t>24. 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</si>
  <si>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Ավելացնել տողեր միջոցառումների համար</t>
  </si>
  <si>
    <t>Աշխատանքի և սոցիալական հարցերի նախարարություն</t>
  </si>
  <si>
    <t xml:space="preserve">Աշխատանքային վեճերի լուծման արտադատական համակարգ </t>
  </si>
  <si>
    <t>Նոր դասիչ</t>
  </si>
  <si>
    <t xml:space="preserve">Աշխատանքային վեճերի լուծման արտադատական համակարգի ներդրումը իրենից ենթադրում է դատական կարգով աշխատանքային իրավունքի պաշտպանությունից զատ, աշխատանքային վեճերի լուծման նոր մեխանիզմների ներդրում, որը մինչև համակարգի ներդրումը գոյություն չի ունեցել։ Սույն նոր նախաձեռնության հիմքում ընկած է անմիջականորեն ՀՀ կառավարության ծրագրով (ՀՀ կառավարության 2021 թվականի օգոստոսի 18-ի N 1363-Ա որոշմամբ հաստատված) ամրագրված աշխատանքային վեճերի լուծման արտադատական արդյունավետ համակարգի (որը նաև բարձրացնելու է սոցիալական գործընկերների դերակատարումը) ներդրման նպատակադրումը։  Նշվածին համապատասխան էլ ՀՀ կառավարության 2021 թվականի նոյեմբերի 18-ի N 1902-Լ որոշման N 1 հավելվածով հաստատված ՀՀ կառավարության 2021-2026 թվականների գործունեության միջոցառումների ծրագրի «Աշխատանքի և սոցիալական հարցերի նախարարություն» բաժնի 2-րդ նպատակի մեջ նախատեսվել է նաև աշխատանքային վեճերի լուծման ճկուն մեխանիզմների ներդրման վերաբերյալ նպատակադրումը։
ՀՀ կառավարության 2021-2026 թվականների գործունեության միջոցառումների ծրագրով նախատեսված աշխատանքային վեճերի լուծման ճկուն մեխանիզմների ներդրման նպատակադրման շրջանակներում էլ ՀՀ կառավարության 2021-2026 թվականների գործունեության միջոցառումների ծրագրում «Աշխատանքի և սոցիալական հարցերի նախարարություն» բաժնում նախատեսվել են 2.3-րդ և 2.4-րդ ենթակետերի միջոցառումները։ Մասնավորապես.
• 2.3-րդ ենթակետի միջոցառումը նախատեսում է աշխատանքային վեճերի լուծման արտադատական համակարգի ներդրման մոդելի և ֆինանսական գնահատականի վերաբերյալ վերլուծության ներկայացում Վարչապետի աշխատակազմ։ Վկայակոչված ենթակետի շրջանակներում մշակվել և Վարչապետի աշխատակազմ է ներկայացվել «Հայաստանի Հանրապետությունում աշխատանքային վեճերի լուծման արտադատական համակարգի ներդրման մոդելի և ֆինանսական գնահատականի վերաբերյալ» վերլուծությունը (այսուհետև՝ Վերլուծություն)։
• 2.4-րդ ենթակետով նախատեսվում է, որ աշխատանքային վեճերի լուծման արտադատական համակարգի ներդրման մոդելի և ֆինանսական գնահատականի վերլուծության արդյունքները հաշվի առնելով՝ աշխատանքային վեճերի լուծման արտադատական համակարգի ներդրման համար 2025-2027 թթ. միջնաժամկետ ծախսերի ծրագրով կամ ծրագրի ընդունումից հետո շահագրգիռ քննարկումների արդյունքներով պետական բյուջեից համապատասխան միջոցների տրամադրման հնարավորության պարագայում՝ պետք է սահմանված ժամկետում (մինչև 2025 թվականի դեկտեմբերի 2-րդ տասնօրյակ) ընդունված լինի աշխատանքային վեճերի լուծման արտադատական համակարգի ներդրմանն ուղղված օրենքներին հավանություն տալու մասին ՀՀ կառավարության որոշումը։                                                                                        Աշխատանքային վեճերի լուծման արտադատական մեխանիզմների ներդրման նպատակն է աշխատանքային իրավունքների պաշտպանության դատական եղանակից բացի (որը պահանջում է տևական ժամանակ, փաստաբանական բավականին մեծ ծախսեր), աշխատանքային հարաբերությունների կողմերի համար ապահովել աշխատանքային իրավունքների պաշտպանության այլ՝ առավել ճկուն կարգավորումներ՝ արտադատական եղանակով, առավել կարճ ժամկետներում և առանց հավելյալ ծախսերի, ինչպես նաև գործատու-աշխատող հարաբերություններում ազատ բանակցելու համար ստեղծել նպաստավոր միջավայր։
</t>
  </si>
  <si>
    <t>01.01.2026</t>
  </si>
  <si>
    <t>Շարունակական</t>
  </si>
  <si>
    <t>Աշխատանքային վեճերի լուծում արտադատական կարգով</t>
  </si>
  <si>
    <t xml:space="preserve">Աշխատանքային հարաբերությունների կողմերի համար նախատեսվում է աշխատանքային իրավունքների պաշտպանության այլընտրանքային տարբերակ, այն է՝ աշխատանքային վեճերի լուծում՝ արտադատական եղանակով՝ այդ գործառույթներով լիազորված մարմնի կողմից՝  առանց դատարան դիմելու։ Աշխատանքային վեճեր լուծող արտադատական մարմնին դիմելը լինելու է կամավոր սկզբունքով։ Այսինքն, աշխատանքային հարաբերությունների մասնակիցներն ազատ են լինելու իրենց աշխատանքային իրավունքների խախտման դեպքում աշխատանքային իրավունքների պաշտպանության եղանակն ընտրելու հարցում (կարող են իրավունքի պաշտպանությունն իրականացնել, օրինակ, ինչպես դատական կարգով, այնպես էլ աշխատանքային վեճերի լուծման նոր կառույցին դիմելով)։ </t>
  </si>
  <si>
    <t>Սույն ծախսային պարտավորությունը ներկայում դեռևս ունի հայեցողական բնույթ, քանի որ, ՀՀ կառավարության 2021-2026 թվականների գործունեության միջոցառումների ծրագրում (ՀՀ կառավարության 2021 թվականի նոյեմբերի 18-ի N 1902-Ն որոշմամբ հաստատված) «Աշխատանքի և սոցիալական հարցերի նախարարություն» բաժնի 2.4-րդ ենթակետի միջոցառման իրականացումը կախված է աշխատանքային վեճերի լուծման արտադատական համակարգի ներդրման մոդելի և ֆինանսական գնահատականի վերլուծության արդյունքներով՝ աշխատանքային վեճերի լուծման արտադատական համակարգի ներդրման համար 2025-2027 թթ. միջնաժամկետ ծախսերի ծրագրով կամ ծրագրի ընդունումից հետո շահագրգիռ քննարկումների արդյունքներով պետական բյուջեից համապատասխան միջոցների տրամադրման հնարավորությունից, որի առկայության պարագայում նախատեսվում է սահմանված ժամկետում (մինչև 2025 թվականի դեկտեմբերի 2-րդ տասնօրյակ) ընդունել աշխատանքային վեճերի լուծման արտադատական համակարգի ներդրմանն ուղղված օրենքներին հավանություն տալու մասին ՀՀ կառավարության որոշումը։ Այսինքն, նշված օրենքներով արտադատական համակարգի ներդրման պարագայում է, որ ծախսային պարտավորությունը կդառնա պարտադիր։</t>
  </si>
  <si>
    <t xml:space="preserve">ՀՀ կառավարության 2021-2026 թվականների գործունեության միջոցառումների ծրագրի «Աշխատանքի և սոցիալական հարցերի նախարարություն» բաժնի 2.3-րդ և 2.4-րդ ենթակետեր </t>
  </si>
  <si>
    <t xml:space="preserve">Աշխատանքային վեճերի լուծում արտադատական եղանակով՝ այդ նպատակով ստեղծված մարմնի միջոցով՝ առավել կարճ ժամկետներում և առանց հավելյալ ծախսերի։  </t>
  </si>
  <si>
    <t xml:space="preserve">Կարևորելով աշխատանքային իրավունքների պաշտպանությունն առավել կարճ ժամկետներում և առանց հավելյալ ծախսերի իրականացնելու հարցը, ինչպես նաև գործատու-աշխատող հարաբերություններում ազատ բանակցելու համար նպաստավոր միջավայրի ստեղծումը՝ նախատեսվում է, դատական կարգով աշխատանքային վեճերի քննությունից բացի, աշխատանքային հարաբերությունների կողմերի համար նախատեսել աշխատանքային իրավունքների պաշտպանության այլընտրանքային տարբերակ, այն է՝ աշխատանքային վեճերի լուծման արտադատական համակարգի ներդրում։ Մասնավորապես, նախատեսվում է հիմնել աշխատանքային վեճերի լուծման առանձին մարմին։ Մարմնի հիմնական գործառույթն է լինելու անհատական աշխատանքային վեճերի հաշտեցմամբ լուծման անվճար հիմունքներով ծառայությունների տրամադրումը։ Նախատեսվում է, որ այդ կառույցն իրավասու կլինի քննելու բոլոր տեսակի աշխատանքային վեճերը , բացառությամբ հանրային իրավահարաբերություններից բխող աշխատանքային վեճերի։ Ընդ որում, վերջինիս դիմումներ ներկայացնելու ժամկետները կարող են տարբեր լինել՝ կախված աշխատանքային օրենսդրության պահանջի խախտման տեսակից (մանրամասները կսահմանվեն համապատասխան օրենսդրական փոփոխությունների շրջանակներում)։ Շահառուներն են աշխատանքային իրավահարաբերությունների մասնակիցները՝ աշխատողները և գործատուները։
</t>
  </si>
  <si>
    <t>Աշխատանքային վեճերի լուծման արտադատական համակարգի առկայությունը հնարավորություն կտա աշխատանքային վեճերը լուծելու հնարավորինս կարճ ժամկետներում, առանց հավելյալ ծախսերի։ Համակարգի ներդրումը նաև գործատու-աշխատող հարաբերություններում ազատ բանակցելու համար նպաստավոր միջավայր կապահովի։</t>
  </si>
  <si>
    <t xml:space="preserve">Սույն նոր նախաձեռնության հիմքում ընկած է անմիջականորեն ՀՀ կառավարության ծրագրով (ՀՀ կառավարության 2021 թվականի օգոստոսի 18-ի N 1363-Ա որոշմամբ հաստատված) ամրագրված աշխատանքային վեճերի լուծման արտադատական արդյունավետ համակարգի (որը նաև բարձրացնելու է սոցիալական գործընկերների դերակատարումը) ներդրման նպատակադրումը։  ՀՀ կառավարության 2021-2026 թվականների գործունեության միջոցառումների ծրագրով նախատեսված աշխատանքային վեճերի լուծման ճկուն մեխանիզմների ներդրման նպատակադրման շրջանակներում ՀՀ կառավարության 2021-2026 թվականների գործունեության միջոցառումների ծրագրում «Աշխատանքի և սոցիալական հարցերի նախարարություն» բաժնում նախատեսված է 2.4-րդ ենթակետերի միջոցառումը, որով նախատեսվում է, որ աշխատանքային վեճերի լուծման արտադատական համակարգի ներդրման մոդելի և ֆինանսական գնահատականի վերլուծության արդյունքները հաշվի առնելով՝ աշխատանքային վեճերի լուծման արտադատական համակարգի ներդրման համար 2025-2027 թթ. միջնաժամկետ ծախսերի ծրագրով կամ ծրագրի ընդունումից հետո շահագրգիռ քննարկումների արդյունքներով պետական բյուջեից համապատասխան միջոցների տրամադրման հնարավորության պարագայում՝ պետք է սահմանված ժամկետում (մինչև 2025 թվականի դեկտեմբերի 2-րդ տասնօրյակ) ընդունված լինի աշխատանքային վեճերի լուծման արտադատական համակարգի ներդրմանն ուղղված օրենքներին հավանություն տալու մասին ՀՀ կառավարության որոշումը։ 
</t>
  </si>
  <si>
    <t>Ֆինանսական</t>
  </si>
  <si>
    <r>
      <t>Ձևաչափ N 2. Նոր նախաձեռնությունների ներկայացման ձևաչափ</t>
    </r>
    <r>
      <rPr>
        <vertAlign val="superscript"/>
        <sz val="11"/>
        <color theme="1"/>
        <rFont val="GHEA Grapalat"/>
        <family val="3"/>
      </rPr>
      <t>2</t>
    </r>
  </si>
  <si>
    <t>Նոր նախաձեռնությւոն</t>
  </si>
  <si>
    <r>
      <t>Պետական մարմնի անվանումը</t>
    </r>
    <r>
      <rPr>
        <vertAlign val="superscript"/>
        <sz val="11"/>
        <color theme="1"/>
        <rFont val="GHEA Grapalat"/>
        <family val="3"/>
      </rPr>
      <t>3</t>
    </r>
    <r>
      <rPr>
        <sz val="11"/>
        <color theme="1"/>
        <rFont val="GHEA Grapalat"/>
        <family val="3"/>
      </rPr>
      <t xml:space="preserve">՝ </t>
    </r>
    <r>
      <rPr>
        <vertAlign val="superscript"/>
        <sz val="10"/>
        <color theme="1"/>
        <rFont val="GHEA Grapalat"/>
        <family val="3"/>
      </rPr>
      <t/>
    </r>
  </si>
  <si>
    <t xml:space="preserve">ՀՀ  աշխատանքի և սոցիալական հարցերի նախարարություն  </t>
  </si>
  <si>
    <r>
      <t>Նոր նախաձեռնությանն առնչվող այլ պետական մարմինների անվանումները</t>
    </r>
    <r>
      <rPr>
        <vertAlign val="superscript"/>
        <sz val="11"/>
        <color theme="1"/>
        <rFont val="GHEA Grapalat"/>
        <family val="3"/>
      </rPr>
      <t>4</t>
    </r>
    <r>
      <rPr>
        <sz val="11"/>
        <color theme="1"/>
        <rFont val="GHEA Grapalat"/>
        <family val="3"/>
      </rPr>
      <t>՝</t>
    </r>
  </si>
  <si>
    <t>ՀՀ կրթության, գիտության, մշակույթի և սպորտի նախարարություն և այլ հանրային իշխանության և տարածքային կառավարման մարմիններ</t>
  </si>
  <si>
    <r>
      <t xml:space="preserve">Ծրագրի անվանումը՝ </t>
    </r>
    <r>
      <rPr>
        <vertAlign val="superscript"/>
        <sz val="11"/>
        <color theme="1"/>
        <rFont val="GHEA Grapalat"/>
        <family val="3"/>
      </rPr>
      <t>6</t>
    </r>
    <r>
      <rPr>
        <sz val="11"/>
        <color theme="1"/>
        <rFont val="GHEA Grapalat"/>
        <family val="3"/>
      </rPr>
      <t xml:space="preserve"> </t>
    </r>
  </si>
  <si>
    <t>Սոցիալական փաթեթների ապահովում</t>
  </si>
  <si>
    <r>
      <t xml:space="preserve">Ծրագրի դասիչը՝ </t>
    </r>
    <r>
      <rPr>
        <vertAlign val="superscript"/>
        <sz val="11"/>
        <color theme="1"/>
        <rFont val="GHEA Grapalat"/>
        <family val="3"/>
      </rPr>
      <t>7</t>
    </r>
  </si>
  <si>
    <r>
      <t>Ծրագրի/ միջոցառման նախատեսվող ավարտը</t>
    </r>
    <r>
      <rPr>
        <vertAlign val="superscript"/>
        <sz val="11"/>
        <color theme="1"/>
        <rFont val="GHEA Grapalat"/>
        <family val="3"/>
      </rPr>
      <t>9</t>
    </r>
  </si>
  <si>
    <r>
      <t>Միջոցառման անվանումը՝</t>
    </r>
    <r>
      <rPr>
        <vertAlign val="superscript"/>
        <sz val="11"/>
        <color theme="1"/>
        <rFont val="GHEA Grapalat"/>
        <family val="3"/>
      </rPr>
      <t>10</t>
    </r>
  </si>
  <si>
    <t>Պետական հիմնարկների և կազմակերպությունների աշխատողների սոցիալական փաթեթով ապահովում</t>
  </si>
  <si>
    <r>
      <t>Միջոցառման դասիչը</t>
    </r>
    <r>
      <rPr>
        <vertAlign val="superscript"/>
        <sz val="11"/>
        <color theme="1"/>
        <rFont val="GHEA Grapalat"/>
        <family val="3"/>
      </rPr>
      <t>11</t>
    </r>
    <r>
      <rPr>
        <sz val="11"/>
        <color theme="1"/>
        <rFont val="GHEA Grapalat"/>
        <family val="3"/>
      </rPr>
      <t xml:space="preserve">՝    </t>
    </r>
  </si>
  <si>
    <r>
      <t>Միջոցառման (պետության միջամտության) տեսակը՝</t>
    </r>
    <r>
      <rPr>
        <vertAlign val="superscript"/>
        <sz val="11"/>
        <color theme="1"/>
        <rFont val="GHEA Grapalat"/>
        <family val="3"/>
      </rPr>
      <t xml:space="preserve">12 </t>
    </r>
  </si>
  <si>
    <r>
      <t>Նոր նախաձեռնության բնույթը</t>
    </r>
    <r>
      <rPr>
        <vertAlign val="superscript"/>
        <sz val="11"/>
        <color theme="1"/>
        <rFont val="GHEA Grapalat"/>
        <family val="3"/>
      </rPr>
      <t>13</t>
    </r>
    <r>
      <rPr>
        <sz val="11"/>
        <color theme="1"/>
        <rFont val="GHEA Grapalat"/>
        <family val="3"/>
      </rPr>
      <t>՝</t>
    </r>
  </si>
  <si>
    <r>
      <t>Ծախսային պարտավորության բնույթը</t>
    </r>
    <r>
      <rPr>
        <vertAlign val="superscript"/>
        <sz val="11"/>
        <color theme="1"/>
        <rFont val="GHEA Grapalat"/>
        <family val="3"/>
      </rPr>
      <t>14</t>
    </r>
  </si>
  <si>
    <r>
      <t>Պարտադիր կամ հայեցողական  պարտավորությունների շրջանակը</t>
    </r>
    <r>
      <rPr>
        <vertAlign val="superscript"/>
        <sz val="11"/>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</si>
  <si>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11"/>
        <color theme="1"/>
        <rFont val="GHEA Grapalat"/>
        <family val="3"/>
      </rPr>
      <t>16</t>
    </r>
  </si>
  <si>
    <r>
      <t>Պարտադիր կամ հայեցողական պարտավորությունը սահմանող օրենսդրական հիմքերը</t>
    </r>
    <r>
      <rPr>
        <vertAlign val="superscript"/>
        <sz val="11"/>
        <color theme="1"/>
        <rFont val="GHEA Grapalat"/>
        <family val="3"/>
      </rPr>
      <t>17</t>
    </r>
  </si>
  <si>
    <t>Ծրագրի շահառու են հանդիսանում պետական ոլորտի մի շարք աշխատողներ և նրանց ընտանիքի անմիջական անդամները, ում համար սոցփաթեթը սահմանված է որպես սոցիալական երաշխիք</t>
  </si>
  <si>
    <t>Սոցփաթեթի ծրագրի շրջանակներում տրամադրվող սոցփաթեթը օրենքով սահմանված պարտադիր սոցիալական երաշխիք է սոցփաթեթի շահառուների մի մասի համար։ Այսինքն, սոցփաթեթի ծրագիրով ստանձնած է ըստ էության պարտադիր բնույթի ծախսային պարտավորություն։ ՀՀ կառավարության որոշմամբ է սահմանվում նաև սոցփաթեթի շահառուների մասով որոշակի ընտրության չափանիշներ և յուրաքանչյուր շահառուի համար հատկացվող փաթեթի մեծությունը, սոցփաթեթից օգտվելու ընթացակարգը։ Սույն ընդլայնումն էլ ունի որոշակի հայեցողական բնույթ, քանի որ նախատեսվելու է ՀՀ կառավարության որոշմամբ  (ՀՀ կառավարության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համաձայն՝ 2024-2026 թթ. միջնաժամկետ ծախսային ծրագրով համապատասխան հնարավորության առկայության դեպքում՝ մինչև 2025 թվականի մայիսի 3-րդ տասնօրյակը պետք է ընդունված լինի «Հայաստանի Հանրապետության կառավարության 2012 թվականի դեկտեմբերի 27-ի N 1691-Ն որոշման մեջ լրացումներ և փոփոխություններ կատարելու մասին» ՀՀ կառավարության որոշում):</t>
  </si>
  <si>
    <t xml:space="preserve"> Սոցփաթեթի իրավունքն ապահովված է, ընդհանուր առմամբ, հետևյալ իրավական կարգավորումներով. «Հանրային ծառայության մասին» օրենքի 47-րդ հոդվածի 3-րդ մաս, «Պետական պաշտոններ և պետական ծառայության պաշտոններ զբաղեցնող անձանց վարձատրության մասին» օրենքի 26-րդ հոդված, «Հայաստանի Հանրապետության դատական օրենսգիրք» սահմանադրական օրենքի 57-րդ հոդվածի 4-րդ և 6-րդ մասեր, «Սահմանադրական դատարանի մասին» սահմանադրական օրենքի 10-րդ հոդվածի 5-րդ և 9-րդ մասեր, Կառավարության 2012թ. դեկտեմբերի 27-ի N 1691-Ն որոշում: Սույն ընդլայնման մասով էլ հիմք են հանդիսանում հետևյալ իրավական կարգավորումները.  ՀՀ Ազգային ժողովի 26.08.2021 ԱԺՈ-002-Ն որոշմամբ հավանության արժանացած ՀՀ կառավարության ծրագրի 4-րդ՝ «Մարդկային կապիտալի զարգացում» բաժնի 4.6-րդ «Աշխատանք և սոցիալական պաշտպանություն» ենթաբաժնում նախատեսվել է ընդլայնել պետական հատվածի աշխատողների սոցիալական երաշխիքները: Միաժամանակ, ՀՀ կառավարության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համաձայն՝ 2024-2026 թթ. միջնաժամկետ ծախսային ծրագրով համապատասխան հնարավորության առկայության դեպքում՝ մինչև 2025 թվականի մայիսի 3-րդ տասնօրյակը պետք է ընդունված լինի «Հայաստանի Հանրապետության կառավարության 2012 թվականի դեկտեմբերի 27-ի N 1691-Ն որոշման մեջ լրացումներ և փոփոխություններ կատարելու մասին» ՀՀ կառավարության   որոշում, որով նախատեսվում է սոցիալական փաթեթի շահառուների շրջանակի ընդլայնում։</t>
  </si>
  <si>
    <r>
      <t>Նպատակը</t>
    </r>
    <r>
      <rPr>
        <vertAlign val="superscript"/>
        <sz val="11"/>
        <color theme="1"/>
        <rFont val="GHEA Grapalat"/>
        <family val="3"/>
      </rPr>
      <t xml:space="preserve">18 </t>
    </r>
  </si>
  <si>
    <r>
      <t xml:space="preserve">Նոր նախաձեռնության առնչությունը միջոլորտային(խաչվող) բնույթի քաղաքականության նպատակների հետ՝ </t>
    </r>
    <r>
      <rPr>
        <vertAlign val="superscript"/>
        <sz val="11"/>
        <color theme="1"/>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</si>
  <si>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11"/>
        <color theme="1"/>
        <rFont val="GHEA Grapalat"/>
        <family val="3"/>
      </rPr>
      <t>20</t>
    </r>
  </si>
  <si>
    <r>
      <t>6. Նկարագրությունը</t>
    </r>
    <r>
      <rPr>
        <b/>
        <vertAlign val="superscript"/>
        <sz val="11"/>
        <color theme="1"/>
        <rFont val="GHEA Grapalat"/>
        <family val="3"/>
      </rPr>
      <t>21</t>
    </r>
  </si>
  <si>
    <t>ՀՀ Ազգային ժողովի 26.08.2021 ԱԺՈ-002-Ն որոշմամբ հավանության արժանացած ՀՀ կառավարության ծրագրի 4-րդ՝ «Մարդկային կապիտալի զարգացում» բաժնի 4.6-րդ «Աշխատանք և սոցիալական պաշտպանություն» ենթաբաժնում նախատեսվել է ընդլայնել պետական հատվածի աշխատողների սոցիալական երաշխիքները: Միաժամանակ, ՀՀ կառավարության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համաձայն՝ 2025-2027 թթ. միջնաժամկետ ծախսային ծրագրով համապատասխան հնարավորության առկայության դեպքում՝ մինչև 2025 թվականի մայիսի 3-րդ տասնօրյակը պետք է ընդունված լինի «Հայաստանի Հանրապետության կառավարության 2012 թվականի դեկտեմբերի 27-ի N 1691-Ն որոշման մեջ լրացումներ և փոփոխություններ կատարելու մասին» ՀՀ կառավարության   որոշում, որով նախատեսվում է սոցիալական փաթեթի շահառուների շրջանակի ընդլայնում, որի արդյունքում՝ սոցփաթեթի իրավունք կունենան նաև՝ 
1) սոցփաթեթի շահառու կազմակերպությունների կազմակերպաիրավական ձևի (պետական ոչ առևտրային կազմակերպությունից հիմնադրամի վերակազմակերպված) փոփոխությամբ պայմանավորված սոցփաթեթի իրավունքից զրկված  անձինք, 
2) միջին մասնագիտական կրթական ծրագրեր իրականացնող ուսումնական հաստատությունների,  մարզաքոլեջի, մանկապատանեկան մարզադպրոցի և կրթության, սպորտի ոլորտի այլ հաստիքային աշխատողները, 
3) համալսարանների կազմում ներառված ավագ դպրոցների աշխատողները, 
4) «Հանրային ծառայության մասին» ՀՀ օրենքի իմաստով՝  պետական քաղաքական, պետական վարչական և այլ պաշտոնատար (ընդհանուր շուրջ 500) անձինք։
Նշենք, որ որոշակիորեն (շահառուների շրջանակի աստիճանական ընդլայնման տարբերակով) իրացվել է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միջոցառումը, որի հիմքով էլ ՀՀ կառավարության 29.12.2022 N 2074-Ն որոշմամբ կատարված լրացման արդյունքում սոցփաթեթի շահառուների շրջանակը որոշակիորեն ընդլայնվել է վերը նշված 1-ին և 3-րդ ենթակետերով նախատեսված աշխատողների կատեգորիաներով (այն է՝ սոցփաթեթի շահառու կազմակերպությունների կազմակերպաիրավական ձևի (պետական ոչ առևտրային կազմակերպությունից հիմնադրամի վերակազմակերպված) փոփոխությամբ պայմանավորված սոցփաթեթի իրավունքից զրկված անձինք, համալսարանների կազմում ներառված ավագ դպրոցների հաստիքային աշխատողները), սակայն ընդհանուր առմամբ դեռևս չի իրացվել վերը նշված 1-ին ենթակետի աշխատողների որոշ մասի, 2-րդ և 4-րդ ենթակետերով նախատեսված աշխատողների կատեգորիաներով սոցփաթեթի շահառուների շրջանակի ընդլայնման մասով նախատեսված միջոցառումը։
Վերոգրյալով պայմանավորված, ինչպես նաև նույն ոլորտում աշխատողների համար միասնական սոցիալ-աշխատանքային երաշխիքներ նախատեսելու համատեքստում, 2025-2027 թթ. միջնաժամկետ ժամանակահատվածում ներկայացվում է գոյություն ունեցող «Պետական հիմնարկների և կազմակերպությունների աշխատողների սոցիալական փաթեթով ապահովում» միջոցառման (12001)  համար լրացուցիչ 521,064.0 հազ. դրամ գումարով ընդլայնում՝ շուրջ 7237 շահառուի համար (համապատասխան կազմակերպությունների և հնարավոր շահառուների ցանկը և հաշվարկները կցվում են)։</t>
  </si>
  <si>
    <r>
      <t>7. Սպասվող օգուտները</t>
    </r>
    <r>
      <rPr>
        <b/>
        <vertAlign val="superscript"/>
        <sz val="11"/>
        <color theme="1"/>
        <rFont val="GHEA Grapalat"/>
        <family val="3"/>
      </rPr>
      <t>22</t>
    </r>
  </si>
  <si>
    <r>
      <t>8. Նոր նախաձեռնությունը չֆինանսավորելու դեպքում ծագող խնդիրները</t>
    </r>
    <r>
      <rPr>
        <b/>
        <vertAlign val="superscript"/>
        <sz val="11"/>
        <color theme="1"/>
        <rFont val="GHEA Grapalat"/>
        <family val="3"/>
      </rPr>
      <t>23</t>
    </r>
    <r>
      <rPr>
        <b/>
        <sz val="11"/>
        <color theme="1"/>
        <rFont val="GHEA Grapalat"/>
        <family val="3"/>
      </rPr>
      <t xml:space="preserve"> </t>
    </r>
  </si>
  <si>
    <t>Միասնական սոցիալական երաշխիքներ չեն ապահովվի միևնույն ոլորտում աշխատողների համար։</t>
  </si>
  <si>
    <r>
      <t xml:space="preserve">Արդյունքային չափորոշիչները </t>
    </r>
    <r>
      <rPr>
        <vertAlign val="superscript"/>
        <sz val="11"/>
        <color theme="1"/>
        <rFont val="GHEA Grapalat"/>
        <family val="3"/>
      </rPr>
      <t xml:space="preserve">24 </t>
    </r>
  </si>
  <si>
    <r>
      <t>Միջոցառման ավարտի տարին</t>
    </r>
    <r>
      <rPr>
        <vertAlign val="superscript"/>
        <sz val="11"/>
        <color theme="1"/>
        <rFont val="GHEA Grapalat"/>
        <family val="3"/>
      </rPr>
      <t>25</t>
    </r>
  </si>
  <si>
    <t>հազ. դրամ</t>
  </si>
  <si>
    <t>Քանակական</t>
  </si>
  <si>
    <t>շահառու</t>
  </si>
  <si>
    <r>
      <t xml:space="preserve">Պահանջվող ռեսուրսները </t>
    </r>
    <r>
      <rPr>
        <vertAlign val="superscript"/>
        <sz val="11"/>
        <color theme="1"/>
        <rFont val="GHEA Grapalat"/>
        <family val="3"/>
      </rPr>
      <t xml:space="preserve">26 </t>
    </r>
  </si>
  <si>
    <r>
      <t xml:space="preserve">Ֆինանսավորման աղբյուրը </t>
    </r>
    <r>
      <rPr>
        <vertAlign val="superscript"/>
        <sz val="11"/>
        <color theme="1"/>
        <rFont val="GHEA Grapalat"/>
        <family val="3"/>
      </rPr>
      <t>27</t>
    </r>
  </si>
  <si>
    <r>
      <t>Այլընտրանք # 2 (նվազագույն արդյունքների սցենար)</t>
    </r>
    <r>
      <rPr>
        <vertAlign val="superscript"/>
        <sz val="11"/>
        <color theme="1"/>
        <rFont val="GHEA Grapalat"/>
        <family val="3"/>
      </rPr>
      <t xml:space="preserve"> 28 </t>
    </r>
  </si>
  <si>
    <r>
      <t>13.Նոր նախաձեռնության իրականացման այլ եղանակներ արտահայտող այլընտրանքներ</t>
    </r>
    <r>
      <rPr>
        <b/>
        <vertAlign val="superscript"/>
        <sz val="11"/>
        <color theme="1"/>
        <rFont val="GHEA Grapalat"/>
        <family val="3"/>
      </rPr>
      <t>29</t>
    </r>
  </si>
  <si>
    <r>
      <t>14. Այլ անհրաժեշտ տեղեկատվություն և հիմնավորումներ</t>
    </r>
    <r>
      <rPr>
        <b/>
        <vertAlign val="superscript"/>
        <sz val="11"/>
        <color theme="1"/>
        <rFont val="GHEA Grapalat"/>
        <family val="3"/>
      </rPr>
      <t>30</t>
    </r>
  </si>
  <si>
    <t xml:space="preserve">Սոցիալական պաշտպանության բնագավառի պետական քաղաքականության մշակման՝ ծրագրերի համակարգման և մոնիտորինգի ծառայություններ
</t>
  </si>
  <si>
    <t>Նախարարության կողմից օգտագործվող մեքենաները ենթակա են օտարման՝ բարոյական և ֆիզիկական մաշվածության պատճառով: Ձեռք բերման ենթակա ավտոմեքենաները սպասարկելու են նախարարության անձնակազմին՝ իրենց ծառայողական պար</t>
  </si>
  <si>
    <t xml:space="preserve"> ՀՀ կառավարության 28.09.2023թ. N 1666-Ա որոշմամբ հադստատված կարգի 8-րդ կետի հիմքով</t>
  </si>
  <si>
    <t>Նախարարության անձնակազմին սպասարկող մեքենաների մասով. 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 Այս գործոններով պայմանավորված անհրաժեշտություն է նշված 6 հնամաշ մեքենաների փոխարինումը նոր ձեռք բերվող մեքենաներով կամ դրա անհնարինության դեպքում՝ պետության սեփականություն հանդիսացող ավելի նոր և բարվոք վիճակում գտնվող մեքենաներով։ Նորր մեքենաների շահագործմամբ նախարարության պաշտոնատար անձինք և անձնակազմի կարողանում է ավելի արագ արձագանքել խնդիրներին և ավելի պատշաճ կատարել իրենց ծառայողական պարտականությունները:</t>
  </si>
  <si>
    <t xml:space="preserve">Նախարարության մասով. Նախարարությանն ամրացված է յոթ թեթև մարդատար ավտոմեքենաներ, որնցից մեկը անհատույց օգտագործման իրավունքով տրամադրվել է Վարդենիսի նյարդահոգեբանական տուն-ինտերնատ ՊՈԱԿ-ին։ 
Նախարարության ղեկավար անձնակազմը և կառուցվածքային ստորաբաժանումները իրենց կանոնադրական գործառույթներից ելնելով Հայաստանի Հանրապետության ողջ տարածքում իրականացնում են բազմաշերտ ու լայնածավալ գործունեություն՝ սոցիալական աջակցության, կենսաթոշակային ապահովման, երեխաների, ընտանիքի և կանանց հիմնահարցերի, աշխատանքի և զբաղվածության, տարեցների և հաշմանդամների հիմնահարցերի ոլորտների, վերջերս նաև Լեռնային Ղարաբաղից տեղահանված ազգաբնակչության սոցիալական աջակցության, ինչպես նշված ոլորտների քաղաքականության մշակման, այնպես էլ մշակված քաղաքականության իրականացման, մոնիթորինգի և վերահսկողության ապահովման նպատակով:
Նախարարությանն ամրացված ավտոմեքենաների փոխարինման անհրաժեշտությունն մասնավորապես պայմանավորված է հետևալ գործոններով.
- Մեքենաները ֆիզիկապես և բարոյապես մաշված են. Նրանց պահպանման և վերանորոգման ծախսերը տարեցտարի աճում են և ավելի թանկ են նստում պետության վրա:
- Ուսումնասիրությունները և մեքենաների տեխնիկական զննությունները ցույց են տալիս նաև, որ վառելանյութի ծախսերի նորման աճում է հանգույցների տեխնիկական անսարքության պատճառով. որոնց վերանորոգումը կամ փոխարինումը նույնպես բարձր գին է պահանջում և բյուջետային համապատասխան հոդվածի մնացորդը գերազանցում է բազմակի անգամ։
- 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 Այս գործոններով պայմանավորված անհրաժեշտություն է նշված 6 հնամաշ մեքենաների փոխարինումը նոր ձեռք բերվող մեքենաներով կամ դրա անհնարինության դեպքում՝ պետության սեփականություն հանդիսացող ավելի նոր և բարվոք վիճակում գտնվող մեքենաներով։
</t>
  </si>
  <si>
    <t>Նախարարությունը նոր մեքենաների շահագործմամբ բարձրացնելու է իր կանոնադրական գործառույթների իրականացման մակարդակը</t>
  </si>
  <si>
    <t>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t>
  </si>
  <si>
    <t>Նախարարության պաշտոնատար անձանց և անձնակազմի կողմից իրականացվող պաշտոբնական և աշխատանքային այցելությունների ծախսերի փոխհատուցում. Այս տարբեակի դեպում հնարավոր է ծախսերի զգալի նվազում, սակայն նախարարության առնչվող սուր խնդիրները հաճախ պահանջումն են արձագանքում, նախարարության կողմից իրականացվող ծրագրերի գործառույթների և ՀՀ վարչապետի հանձնարարականների կատարման շրջանակներում հանդիպումներ, այցելություններ՝ սոցիալական աջակցության, կենսաթոշակային ապահովման, երեխաների, ընտանիքի և կանանց հիմնահարցերի, աշխատանքի և զբաղվածության, տարեցների և հաշմանդամների հիմնահարցերի ոլորտների, վերջերս նաև Լեռնային Ղարաբաղից տեղահանված ազգաբնակչության սոցիալական աջակցության, ինչպես նշված ոլորտների քաղաքականության մշակման, այնպես էլ մշակված քաղաքականության իրականացման, մոնիթորինգի և վերահսկողության ապահովման նպատակով: Ծախսերի փոխհատուցմամբ աշխատանքների արագ արձագանքումը և ճկունությունը չի ապահովվելու, իսկ նախարարությանն ամրացված հնամաշ մեքենաների շահագործումը դառնում է ավելի ծախսատար և վտանգավոր: Տրանսպորտային միջոների շահագործման և սպասարկման ծախսերի փոխարեն գործուղումների համար նախատեսվող միջոններրի փոխհատուցման տարբերակը վերոգրյալ և ահանգամանքների բերում չի դիտարկվում</t>
  </si>
  <si>
    <t>Որպես այնտրանք և  հնարավորություն լինելու դեպքում կարելի դիտարկել նախարարությանն ամրացված մեքենաների փոխարինումը պետական սեփականություն հանդիսացող ավելի նոր մեքենաներով, սակայն այս տարբերակը էապես չի բարելավելու առկա իրավիճակը և որոշ և համեմատաբար կարճ ժամանակահատված հետո առկա խնդիրները նորից հառնելու են նույն հրատապությամբ</t>
  </si>
  <si>
    <t>Հաշմանդամություն ունեցող անձանց սոցիալական ներառում</t>
  </si>
  <si>
    <t xml:space="preserve">Հաշմանդամություն ունեցող անձանց տնային խնամքի ծառայություն </t>
  </si>
  <si>
    <t>նոր դասիչ</t>
  </si>
  <si>
    <t xml:space="preserve">Տնային պայմաններում խնամքի ծառայությունները տրամադրվում են հաշմանդամություն ունեցող երեխաներին </t>
  </si>
  <si>
    <t>«Հաշմանդամություն ունեցող անձանց իրավունքների մասին» ՄԱԿ-ի Կոնենցիա, «Հաշմանդամություն ունեցող անձանց իրավունքների» ՀՀ օրենք,  ՀՀ կառավարության 2023 թվականի հունիսի 8-ի N 943-Լ որոշում, ՀՀ կառավարության 2022 թվականի նոյեմբերի 10-ի N 1744-Ն որոշում</t>
  </si>
  <si>
    <t>Խթանել հաշմանդամություն ունեցող երեխայի՝ ընտանիքում ապրելու իրավունքը, կանխարգելել շուրջօրյա հաստատություններում հայտնվելու ռիսկը</t>
  </si>
  <si>
    <t>Համաձայն ՀՀ կառավարության 2022 թվականի նոյեմբերի 10-ի N 1744-Ն որոշման՝ տնային պայմաններում խնամքի ծառայությունները տրամադրվում են հաշմանդամություն ունեցող երեխային իր տանը՝ ժամը 9։00-18։00 ընկած ժամանակահատվածում։
Ծառայությունը  ներառում է կենցաղային սպասարկում և աջակցություն ինքնասպասարկման հարցերում, սոցիալ-հոգեբանական օգնություն, խորհրդատվական օգնություն։
Տնային խնամքի ծառայությունները տրամադրվում են սոցիալական աշխատողի, հոգեբանի, բուժքրոջ և սոցիալական սպասարկողի կողմից։ Ծառայությունների տրամադրման հաճախականությունը և ձևաչափը սահմանված է 2022 թվականի նոյեմբերի 10-ի N 1744-Ն որոշմամբ։</t>
  </si>
  <si>
    <t>Հաշմանդամություն ունեցող երեխայի հիմնական իրավունքների և ազատությունների լիակատար իրականացում, աջակցություն  հաշմանդամություն ունեցող երեխային ընթանիքում ապրելու, իրենց համայնքում ներառվելու;</t>
  </si>
  <si>
    <t xml:space="preserve">«Հաշմանդամութուն ունեցող անձանց իրավունքների մասին» ՄԱԿ-ի կոնվենցիայով ստանձնած պարտավորությունները չեն իրականացվի, կմեծանա խնամքի շուրջօրյա հաստատություններ դիմելու պահանջարկը։ </t>
  </si>
  <si>
    <t>Շահառու</t>
  </si>
  <si>
    <t>մարդ</t>
  </si>
  <si>
    <t>աշխատող</t>
  </si>
  <si>
    <t>աշխատավարձ</t>
  </si>
  <si>
    <t>հազ դրամ</t>
  </si>
  <si>
    <t>Հաշմանդամություն ունեցող անձանց  անկախ կյանքի ծառայություններ</t>
  </si>
  <si>
    <t xml:space="preserve">Անկախ կյանքի  ծառայությունները տրամադրվում են հաշմանդամություն ունեցող երեխաներին </t>
  </si>
  <si>
    <t>«Հաշմանդամություն ունեցող անձանց իրավունքների մասին» ՄԱԿ-ի Կոնենցիա, «Հաշմանդամություն ունեցող անձանց իրավունքների» ՀՀ օրենք,  ՀՀ կառավարության 2023 թվականի հունիսի 8-ի N 943-Լ որոշում</t>
  </si>
  <si>
    <t>Մեկ վայրում համակողմանի՝ սոցիալական, վերականգնողական, ինչպես նաև մասնագիտական և զբաղվածության աջակցման ծառայությունների տրամադրումը կարող է արդյունավետ կերպով խթանել սոցիալ-վերականգնողական գործընթացը:</t>
  </si>
  <si>
    <t xml:space="preserve">Անկախ կյանքի կենտրոնում իրականացվում է հաշմանդամություն ունեցող անձանց սոցիալական ծառայություններ, ինքնուրույն կենցաղավարման ծրագրեր, անձնական օգնականի ծառայություններ, բնակարանի հարմարեցման խորհրդատվութոյւն, մասնագիտական կողմնորոշման, վերամասնագիտացման և կարիերայի պլանավորման ծառայություններ, տարբեր  թերապիաներ: Կազմակերպվում է մշակութային, սպորտային և այլ միջոցառումներ։      Անկախ կյանքի ծառայությունները  մատուցվում է «մեկ պատուհանի» սկզբունքով։ Իրականացվում է շահառուների կարիքների գնահատում բազմամասնագիտական թիմի կողմից, համապատասխան միջամտությունների համալիր պլանի մշակում և իրականացում հնարավորինս վաղ փուլում՝ կանխարգելելով հետագա բարդությունները և նպաստելով նրանց սոցիալական ներառմանը։ </t>
  </si>
  <si>
    <t>Հաշմանդամություն ունեցող անձանց ներառում հասարակական կյանքին՝ սոցիալական, մասնագիտական ծառայությունների զարգացման և տրամադրման միջոցով:</t>
  </si>
  <si>
    <t>Հայերեն ժեստերի լեզվով հաղորդակցվող անձանց հեռավար թարգմանության ծառայություն</t>
  </si>
  <si>
    <t>ժեստերի լեզվով հաղորդակցվող անձանց համար թարգմանության ծառայություններ</t>
  </si>
  <si>
    <t>«Հաշմանդամություն ունեցող անձանց իրավունքների մասին» ՄԱԿ-ի Կոնենցիա, «Հաշմանդամություն ունեցող անձանց իրավունքների» ՀՀ օրենք</t>
  </si>
  <si>
    <t xml:space="preserve">Ապահովել հաղորդակցության մատչելիությունը և ծառայություններից օգտվելու հավասար պայմաններ հաշմանդամություն ունեցող անձանց համար։ </t>
  </si>
  <si>
    <t xml:space="preserve">Խուլ և թույլ լսող անձինք բախվում են բազմաթիվ դժվարությունների հասարակական տարբեր հարաբերություններում, օրինակ, կրթություն ստանալիս, պետական ծառայություններից օգտվելիս և այլն։ Նշված անձանց հաղորդակցումը տարբեր միջավայրերում (պետական հաստատություններ, ծառայություններ մատուցող կազմակերպություններ, խանութներ, բանկեր, առողջապահական հիմնարկներ և այլն) ապահովելու նպատակով անհրաժեշտություն է առաջացել ներդնելու hայերեն ժեստերի լեզվով հաղորդակցվող անձանց հեռավար թարգմանության ծառայություն։ 
 Սույն միջոցառման շրջանակներում նախատեսվում է կազմակերպել ժեստերի լեզվով հաղորդակցվող անձանց համար թարգմանության ծառայություններ՝ հեռավար եղանակով՝ տեսազանգի միջոցով։ Այդ նպատակով անհրաժեշտ կլինի ներգրավել 2 թարգմանչի վճարելով աշխատավարձը (2*325000*12=7,800.0 հազ․դրամ)։ 
 Միաժամանակ, խուլ անձանց համար հաղորդակցության հավասար պայմաններ ապահովելու նպատակով անհարժեշտ է մշակվել պետական ծառայություն մատուցող կազմակերպություններում աշխատողների համար ձեռնարկ խուլ անձանց հետ հաղորդակցության վերաբերյալ (500 օրինակ տպագրության համար 1,150.0 հազ․ դրամ)։ 
</t>
  </si>
  <si>
    <t>Հաշմանդամություն ունեցող անձանց ներառում հասարակական կյանքին՝ հաղորդակցության մատչելիություն ապահովելու նպատակով։</t>
  </si>
  <si>
    <t xml:space="preserve">«Հաշմանդամութուն ունեցող անձանց իրավունքների մասին» ՄԱԿ-ի կոնվենցիայով ստանձնած պարտավորությունները չեն իրականացվի, ժեստերի լեզվով հաղորդակցվող անձինք կմեկուսանան հասարակությունից։ </t>
  </si>
  <si>
    <t>տպագրություն</t>
  </si>
  <si>
    <t>օրինակ</t>
  </si>
  <si>
    <t>թարգմանիչ</t>
  </si>
  <si>
    <t xml:space="preserve">Նոր նախաձեռնությունը չֆինանսավորելու դեպքում ծագող խնդիրները </t>
  </si>
  <si>
    <t xml:space="preserve"> ՀՀ աշխատանքի և սոցիալական հարցերի նախարարություն </t>
  </si>
  <si>
    <t>Երեխաների հիմնահարցեր</t>
  </si>
  <si>
    <t>Նախարարության ենթակայության հանձնված և երեխաներին շուրջօրյա և ցերեկային խնամքի ծառայություններ մատուցող ՊՈԱԿ-ներին պատկանող մեքենաները ենթակա են օտարման՝ բարոյական և ֆիզիկական խիստ մաշվածության պատճառով: Ձեռք բերման ենթակա ավտոմեքենաները սպասարկելու են կազմակերպությունների շահառուներ համարվող երեխաներին, հաշմանդամություն ունեցող անձանց և տարեցներին</t>
  </si>
  <si>
    <t xml:space="preserve"> ՀՀ կառավարության 28.09.2023թ. N 1666-Ա որոշմամբ հաստատված կարգի 8-րդ կետի հիմքով</t>
  </si>
  <si>
    <r>
      <t>2. Նպատակը</t>
    </r>
    <r>
      <rPr>
        <vertAlign val="superscript"/>
        <sz val="9"/>
        <color theme="1"/>
        <rFont val="GHEA Grapalat"/>
        <family val="3"/>
      </rPr>
      <t>18</t>
    </r>
  </si>
  <si>
    <t>Պետական ոչ առևտրային կազմակերպությունների շահառուներին սպասարկող մեքենաների մասով. Հնամաշ մեքենաներով շահառուների տեղափոխումը բուժհաստատություններ, կրթական և մշակութային օջախներ, երեխաների տեղափոխումը խաղային և ժամանցի վայրեր, տնայցերի իրականացումը, մասնագետների  տեղափոխությունները, տունայցերը կապված են չարդարացված անվտանգային ռիսկերի հետ: Նոր մեքանաների ձեռքբերմամբ էապես բարելավվելու է մատուցվող ծառայությունների որակը, արագությունը և անվտանգության աստիճանը</t>
  </si>
  <si>
    <r>
      <t xml:space="preserve">ՀՀ Սահմանադրության 37-րդ հոդված, «Երեխայի իրավունքների մասին» ՄԱԿ-ի կոնվենցիայի, Առողջապահության համաշխարհային կազմակերպության սահմանադրության նախաբան, ՀՀ ընտանեկան օրենսգիրք, </t>
    </r>
    <r>
      <rPr>
        <sz val="10"/>
        <color theme="1"/>
        <rFont val="Calibri"/>
        <family val="2"/>
      </rPr>
      <t>«</t>
    </r>
    <r>
      <rPr>
        <sz val="10"/>
        <color theme="1"/>
        <rFont val="GHEA Grapalat"/>
        <family val="3"/>
      </rPr>
      <t xml:space="preserve">Երեխայի իրավունքների մասին», «Առանց ծնողական խնամքի մնացած երեխաների սոցիալական պաշտպանության մասին» ՀՀ օրենքները, ՀՀ կառավարության 05.08.2004թ. N 1324-N որոշում (Որոշման հավելվածի 8-րդ կետ), ՀՀ կառավարության 25․12․2023թ․ Ն 2300-Լ որոշմամբ հաստատված </t>
    </r>
    <r>
      <rPr>
        <sz val="10"/>
        <color theme="1"/>
        <rFont val="Calibri"/>
        <family val="2"/>
      </rPr>
      <t>«</t>
    </r>
    <r>
      <rPr>
        <sz val="10"/>
        <color theme="1"/>
        <rFont val="GHEA Grapalat"/>
        <family val="3"/>
      </rPr>
      <t>ՀՀ կառավարութւան 2021-2026 թթ․ գործունեության միջոցառումների ծրագիրը»</t>
    </r>
  </si>
  <si>
    <t>նոր մեքենաների շահագործմամբ ՊՈԱԿ-ների կողմից  շահառուներին մատուցվող ծառայությունների որակ անխուսափելիորեն բարելավվելու է և բարձրանալու է բշահառուների երթևեկուըթյան անվտանգության աստիճանը</t>
  </si>
  <si>
    <t>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Հետևաբար շահառուների և անձնակազմի տեղափոխումը նման մեքենաներով անմիջականորեն առնչվում է նրանց անվտանգության պահպանման խնդիրներին</t>
  </si>
  <si>
    <t>Տրանսպորտային միջոցներ</t>
  </si>
  <si>
    <t>հատ</t>
  </si>
  <si>
    <t>ՊՈԱԿ-ների մասով՝ ՊՈԱԿ-ների պատկանող տրանսպորտային միջոցներին փոխարինող կարող է լինել տրանսպորտային ծառայությունների ձեռք բերումը, որ պետական միջոցների ծախսերի նվազում չի ապահովում, ավելի շուտ՝  այս տարբերակը ընտրելու դեպքում երկարաժամկետ հեռանկարի կտրվածքով ծախսերը աճելու են: Վերոգրյալով պայմանվորված այս տարբերակը չի դիտարկվում</t>
  </si>
  <si>
    <t>Որպես այընտրանք ևև ՊՈԱԿ-ներին ամրացված մեքենաների փոխարինումը պետական սեփականություն հանդիսացող ավելի նոր մեքենաներով, սակայն այս տարբերակը էապես չի բարելավելու առկա իրավիճակը և որոշ և համեմատաբար կարճ ժամանակահատված հետո առկա խնդիրները նորից հանելու են նույն հրատապությամբ</t>
  </si>
  <si>
    <t xml:space="preserve"> ՀՀ աշխատանքի և սոցիալական հարցերի նախարարություն</t>
  </si>
  <si>
    <t xml:space="preserve">Ծրագրի անվանումը՝ 6 </t>
  </si>
  <si>
    <t>Տարեցների և (կամ) հաշմանդամություն ունեցող անձանց  աջակցություն</t>
  </si>
  <si>
    <t xml:space="preserve">Նախարարության ենթակայության հանձնված ՊՈԱԿ-ներին պատկանող մեքենաները ենթակա են օտարման՝ բարոյական և ֆիզիկական խիստ մաշվածության պատճառով: Ձեռք բերման ենթակա ավտոմեքենաները սպասարկելու են կազմակերպությունների շահառուներ համարվող տարեցներին և հաշմանդամություն ունեցող անձանց </t>
  </si>
  <si>
    <t>Պետական ոչ առևտրային կազմակերպությունների շահառուներին սպասարկող մեքենաների մասով. Հնամաշ մեքենաներով շահառուների տեղափոխումը բուժհաստատություններ, կրթական և մշակութային օջախներ, մասնագետների  տեղափոխությունները,  կապված են չարդարացված անվտանգային ռիսկերի հետ: Նոր մեքենաների ձեռքբերմամբ էապես բարելավվելու է մատոիւցվող ծառայությունների որակը, արագությունը և անվտանգության աստիճանը</t>
  </si>
  <si>
    <r>
      <t xml:space="preserve">ՀՀ Սահմանադրության 29-րդ հոդված,  «Հաշմանդամություն ունեցող անձանց մասին» ՄԱԿ-ի կոնվենցիա, Առողջապահության համաշխարհային կազմակերպության սահմանադրության նախաբան, ՀՀ ընտանեկան օրենսգիրք, </t>
    </r>
    <r>
      <rPr>
        <sz val="10"/>
        <color theme="1"/>
        <rFont val="Calibri"/>
        <family val="2"/>
      </rPr>
      <t>«</t>
    </r>
    <r>
      <rPr>
        <sz val="10"/>
        <color theme="1"/>
        <rFont val="GHEA Grapalat"/>
        <family val="3"/>
      </rPr>
      <t xml:space="preserve">Հաշմանդամություն ունեցող անձանց իրավունքների մասին» ՀՀ օրենքը, ՀՀ կառավարության 10.11.2022թ. տարեց և (կամ) հաշմանդամություն ունեցող անձանց խնամքի տրամադրման կարգը..., ՀՀ ԿԱՌԱՎԱՐՈՒԹՅԱՆ 2015 ԹՎԱԿԱՆԻ ՍԵՊՏԵՄԲԵՐԻ 25-Ի N 1112-Ն ԵՎ ՀՈԿՏԵՄԲԵՐԻ 29-Ի N 1292-Ն ՈՐՈՇՈՒՄՆԵՐՈՒՄ ՓՈՓՈԽՈՒԹՅՈՒՆՆԵՐ ԿԱՏԱՐԵԼՈՒ ՄԱՍԻՆ»  N </t>
    </r>
    <r>
      <rPr>
        <b/>
        <sz val="10"/>
        <rFont val="GHEA Grapalat"/>
        <family val="3"/>
      </rPr>
      <t>1744-Ն որոշում</t>
    </r>
    <r>
      <rPr>
        <sz val="10"/>
        <color theme="1"/>
        <rFont val="GHEA Grapalat"/>
        <family val="3"/>
      </rPr>
      <t>,</t>
    </r>
    <r>
      <rPr>
        <sz val="10"/>
        <rFont val="GHEA Grapalat"/>
        <family val="3"/>
      </rPr>
      <t xml:space="preserve"> ՀՀ կառավարության 28․12․2023թ․ </t>
    </r>
    <r>
      <rPr>
        <b/>
        <sz val="10"/>
        <rFont val="GHEA Grapalat"/>
        <family val="3"/>
      </rPr>
      <t>N 2341-Ն որոշում</t>
    </r>
    <r>
      <rPr>
        <sz val="10"/>
        <rFont val="GHEA Grapalat"/>
        <family val="3"/>
      </rPr>
      <t xml:space="preserve">, ՀՀ կառավարության 25․12․2023թ․ </t>
    </r>
    <r>
      <rPr>
        <b/>
        <sz val="10"/>
        <rFont val="GHEA Grapalat"/>
        <family val="3"/>
      </rPr>
      <t>N 2300-Լ</t>
    </r>
    <r>
      <rPr>
        <sz val="10"/>
        <rFont val="GHEA Grapalat"/>
        <family val="3"/>
      </rPr>
      <t xml:space="preserve"> որոշմամբ հաստատված </t>
    </r>
    <r>
      <rPr>
        <sz val="10"/>
        <rFont val="Calibri"/>
        <family val="2"/>
      </rPr>
      <t>«</t>
    </r>
    <r>
      <rPr>
        <sz val="10"/>
        <rFont val="GHEA Grapalat"/>
        <family val="3"/>
      </rPr>
      <t>ՀՀ կառավարութւան 2021-2026 թթ․ գործունեության միջոցառումների ծրագիրը» և այլ հիմնարար փաստաթղթեր</t>
    </r>
  </si>
  <si>
    <t>Կազմակերպություններին պատկանող ավտոմեքենաները հնամաշ են և նրանց սպասարկումը տնտեսապես չի արդարացնում և հետագա շահագործման նպատակով ռիսկեր է պարունակում։ Նոր մեքենայի  տրամադրմամբ իրականացվելու է․
1. տարեցների և հաշմանդամություն ունեցող անձանց տեղափոխումը ստացիոնար բուժհաստատություններ, բուժհաստատություններում գտնվող տարեցներին անհրաժեշտ ամենօրյա սննդամեթերքով ապահովումը, 
2. տարեցների և հաշմանդամություն ունեցող անձանց տեղափոխումը բժշկական մասնագիտական կենտրոններ, լաբարատորիաներ, հիվանդությունների կանխարգելման, բուժզննման, բուժական պատվաստումների և առողջապահական այլ ծառայություններից օգտվելու նպատակներով,
3. տարեցների տեղափոխումը ժամանցի վայրեր, պատմական և մշակութային միջոցառումներ, էքսկուրսիաներ և այլն, 
4. հաշմանդամություն ունեցող և հենաշարժողական խնդիրներ ունեցող տարեցների ամենօրյա սպասարկման աշխատանքները,
5. կազմակերպությունների ղեկավար անձնակազմի և առանձին մասնագետների, մասնագիտական խմբերի այցելություններ վերադաս մարմին, պետական կառավարման և տեղական կառավարման այլ մարմիններ, կազմակերպությունների հետ համագործակցող այյ կառույցներ, բժկասոցիալական փորձաքննական հանձնաժողովներ, տարեցների ընտանիքներ և այլ,
6. կազմակերպությունների տնտեսական կարիքների ապահովում և այլն:</t>
  </si>
  <si>
    <t>.</t>
  </si>
  <si>
    <t xml:space="preserve"> ՊՈԱԿ-ների պատկանող տրանսպորտային միջոցներին փոխարինող կարող է լինել տրանսպորտային ծառայությունների ձեռք բերումը, որ պետական միջոցների ծախսերի նվազում չի ապահովում, ավելի շուտ՝  այս տարբերակը ընտրելու դեպքում երկարաժամկետ հեռանկարի կտրվածքով ծախսերը աճելու են: Վերոգրյալով պայմանվորված այս տարբերակը չի դիտարկվում</t>
  </si>
  <si>
    <t xml:space="preserve">Նախարարության ենթակայության հանձնված ՊՈԱԿ-ը պատկանող մեքենաները օտսարվել են՝ բարոյական և ֆիզիկական խիստ մաշվածության պատճառով և ՊՈԱԿ-ին սպասարկող ավոմեքենաներ չկան: Ձեռք բերման ենթակա ավտոմեքենաները սպասարկելու են կազմակերպությունների շահառուներ համարվող տարեցներին և հաշմանդամություն ունեցող անձանց </t>
  </si>
  <si>
    <t>Պետական ոչ առևտրային կազմակերպության շահառուներին սպասարկող մեքենաների մասով. Հնամաշ մեքենաներով շահառուների տեղափոխումը բուժհաստատություններ, կրթական և մշակութային օջախներ, մասնագետների  տեղափոխությունները,  կապված են չարդարացված անվտանգային ռիսկերի հետ: Նոր մեքենաների ձեռքբերմամբ էապես բարելավվելու է մատուցվող ծառայությունների որակը, արագությունը և անվտանգության աստիճանը</t>
  </si>
  <si>
    <t>Կազմակերպություններին պատկանող ավտոմեքենաները հնամաշ են և նրանց սպասարկումը տնտեսապես չի արդարացնում և հետագա շահագործման նպատակով ռիսկեր է պարունակում։ Նոր մեքենայի  տրամադրմամբ իրականացվելու է․
1. տարեցների և հաշմանդամություն ունեցող անձանց տեղափոխումը ստացիոնար բուժհաստատություններ, բուժհաստատություններում գտնվող տարեցներին անհրաժեշտ ամենօրյա սննդամեթերքով ապահովումը, 
2. տարեցների և հաշմանդամություն ունեցող անձանց տեղափոխումը բժշկական մասնագիտական կենտրոններ, լաբարատորիաներ, հիվանդությունների կանխարգելման, բուժզննման, բուժական պատվաստումների և առողջապահական այլ ծառայություններից օգտվելու նպատակներով,
4. հաշմանդամություն ունեցող և հենաշարժողական խնդիրներ ունեցող տարեցների ամենօրյա սպասարկման աշխատանքները,
5. կազմակերպությունների ղեկավար անձնակազմի և առանձին մասնագետների, մասնագիտական խմբերի այցելություններ վերադաս մարմին, պետական կառավարման և տեղական կառավարման այլ մարմիններ, կազմակերպությունների հետ համագործակցող այյ կառույցներ, բժկասոցիալական փորձաքննական հանձնաժողովներ, տարեցների ընտանիքներ և այլ,
6. մեքենաների կարիքը  պայմանավորված է նաև կազմակերպության գործառույթների էական ավելացմամբ՝ ՀՀ կառավարության 28․12․2023թ․ N 2341-Ն որոշման համաձայն ։
7. կազմակերպությունների տնտեսական կարիքների ապահովում և այլն:</t>
  </si>
  <si>
    <t>Որպես այընտրանք և ՊՈԱԿ-ներին ամրացված մեքենաների փոխարինումը պետական սեփականություն հանդիսացող ավելի նոր մեքենաներով, սակայն այս տարբերակը էապես չի բարելավելու առկա իրավիճակը և որոշ և համեմատաբար կարճ ժամանակահատված հետո առկա խնդիրները նորից հանելու են նույն հրատապությամբ</t>
  </si>
  <si>
    <t>Սոցիալական պաշտպանության ոլորտի զարգացման ծրագիր</t>
  </si>
  <si>
    <r>
      <t>1. Նպատակը</t>
    </r>
    <r>
      <rPr>
        <vertAlign val="superscript"/>
        <sz val="9"/>
        <color theme="1"/>
        <rFont val="GHEA Grapalat"/>
        <family val="3"/>
      </rPr>
      <t xml:space="preserve">18 </t>
    </r>
  </si>
  <si>
    <t xml:space="preserve"> Հնամաշ մեքենայով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 Այս գործոններով պայմանավորված անհրաժեշտություն է նշված և խիստ հնամաշ մեքենաների փոխարինումը նոր ձեռք բերվող մեքենաներով կամ դրա անհնարինության դեպքում՝ պետության սեփականություն հանդիսացող ավելի նոր և բարվոք վիճակում գտնվող մեքենաներով։ Նորր մեքենաների շահագործմամբ նկազմակերպության անձնակազմը կարողանում է ավելի արագ արձագանքել խնդիրներին և ավելի պատշաճ կատարել իրենց ծառայողական պարտականությունները:</t>
  </si>
  <si>
    <t xml:space="preserve">«Սոցիալական աջակցության մասին», «Առանց ծնողական խնամքի մնացած երեխաների սոցիալական պաշտպանության մասին», «Սոցիալական աջակցության մասին» ՀՀ օրենքներ
ՀՀ կառավարության 10.09.2015 թ. N 1069-Ն որոշում, 
</t>
  </si>
  <si>
    <r>
      <rPr>
        <sz val="9"/>
        <color theme="1"/>
        <rFont val="Calibri"/>
        <family val="2"/>
      </rPr>
      <t>«</t>
    </r>
    <r>
      <rPr>
        <sz val="9"/>
        <color theme="1"/>
        <rFont val="GHEA Grapalat"/>
        <family val="3"/>
      </rPr>
      <t>Ազգային ինստիտուտ»-ի կողմից իրականացվում են սոցիալական և գիտական հետազոտություններ, սոցիալական ոլորտի կադրերի վերապատրաստման, մեթոդական ձեռնարկների և ուղեցույցերի մշակման աշխատանքներ, որին ամրացված է 2 ավտոմեքենա, որոնք խիստ հնամաշ են և հետագա շահագործման համար կապված է ռիսկերի և չարդարացված ծախսերի հետ, ընդ որում 1 ավտոմեքենանան կայանված է ոստիկանությունում Նշված կազմակերպությանը ամրացված ավտոմեքենաների շահագործմամբ իրականացվում են՝
- աշխատանքային և մասնագիտական խմբերի այցելություններ հանրապետության բոլոր մարզեր, 
- կազմակերպությունների տնտեսական կարիքների ապահովում
- արտագնա դասընթացներ և այլ աշխատանքներ:</t>
    </r>
  </si>
  <si>
    <r>
      <t>նոր մեքենաների շահագործմամբ «Ազգային ինստիտուտ</t>
    </r>
    <r>
      <rPr>
        <sz val="9"/>
        <color theme="1"/>
        <rFont val="Calibri"/>
        <family val="2"/>
      </rPr>
      <t>»</t>
    </r>
    <r>
      <rPr>
        <sz val="9"/>
        <color theme="1"/>
        <rFont val="GHEA Grapalat"/>
        <family val="3"/>
      </rPr>
      <t xml:space="preserve"> ՊՈԱԿ-ը բարձրացնելու է իր կանոնադրական գործառույթների իրականացման մակարդակը</t>
    </r>
  </si>
  <si>
    <t>Կազմակերպության պաշտոնատար անձանց և անձնակազմի կողմից իրականացվող պաշտոնական և աշխատանքային այցելությունների ծախսերի փոխհատուցում. Այս տարբեակի դեպում հնարավոր է ծախսերի զգալի նվազում, սակայնկազմակերպությանն առնչվող սուր խնդիրները հաճախ պահանջումն են արձագանքում, կազմակերպության կողմից իրականացովղ ծրագերի, նախարարության հանձնարարականների կատարման շրջանակներում հանդիպումներ, այցելություններ: Ծախսերի փոխհատուցմամբ աշխատանքների արագ արձագանքումը և ճկունությունը չի ապահովվելու, իսկ նախարարությանն ամրացված հնամաշ մեքենաների շահագործումը դառնում է ավելի ծախսատար և վտանգավոր: Տրանսպորտային միջոների շահագործման և սպասարկման ծախսերի փոխարեն գործուղումների համար նախատեսվող միջոններրի փոխհատուցման տարբերակը վերոգրյալ և հանգամանքների բերում չի դիտարկվում</t>
  </si>
  <si>
    <t>Որպես այլըտրանք և  հնարավորություն լինելու դեպքում կարելի դիտարկել կազմակերպությանն ամրացված մեքենաների փոխարինումը պետական սեփականություն հանդիսացող ավելի նոր մեքենաներով, սակայն այս տարբերակը էապես չի բարելավելու առկա իրավիճակը և որոշ և համեմատաբար կարճ ժամանակահատված հետո առկա խնդիրները նորից հառնելու են նույն հրատապությամբ</t>
  </si>
  <si>
    <t>Սոցիալական բնակարանայրին ֆոնդի սպասարկումն իրականացնող «Օթևան» պետական ոչ առևտրային կազմակերպության տրանսպորտային միջոցներով ապահովվածության բարելավում</t>
  </si>
  <si>
    <t>Տարեցներին և (կամ)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t>
  </si>
  <si>
    <t>Պետական ոչ առևտրային կազամակերպության կողմից օգտագործվող մեքենաները ենթակա են օտարման՝ բարոյական և ֆիզիկական խիստ մաշվածության պատճառով: Ձեռք բերման ենթակա ավտոմեքենաները սպասարկելու են կազմակերպության անձնակազմին՝ իրենց ծառայողական պարտականություններին առնչվող գործառույթները իրականացնելու նպատակով</t>
  </si>
  <si>
    <t xml:space="preserve"> </t>
  </si>
  <si>
    <t>2026 մարտ</t>
  </si>
  <si>
    <t>Մեծամորում հաշմանդամություն ունեցող անձանց համար Անկախ կյանքի   կենտրոնի կառուցում</t>
  </si>
  <si>
    <t>Անկախ կյանքի կենտրոնի կառուցում</t>
  </si>
  <si>
    <t>«Հաշմանդամություն ունեցող անձանց իրավունքների մասին» ՄԱԿ-ի Կոնենցիա, «Հաշմանդամություն ունեցող անձանց իրավունքների մասին» ՀՀ օրենք,  ՀՀ կառավարության 2023 թվականի հունիսի 8-ի N 943-Լ որոշում</t>
  </si>
  <si>
    <t>Հաշմանդամություն ունեցող անձանց սոցիալական, մասնագիտական ծառայությունների զարգացման և տրամադրման, կենցաղավարման ծրագրերի, տարբեր թերապիաների միջոցով անկախ կյանքի ծառայություններ մատուցելու նպատակով անկախ կյանքի կենտրոնի կառուցում:</t>
  </si>
  <si>
    <t>Անկախ կյանքի կենտրոն</t>
  </si>
  <si>
    <t>Շինարարություն</t>
  </si>
  <si>
    <t>Երեխաներին շուրջօրյա և ցերեկային խնամքի  ծառայություններ մատուցող պետական ոչ առևտրային կազմակերպությունների  տրանսպորտային միջոցներով ապահովվածության բարելավում</t>
  </si>
  <si>
    <t>նոր մեքենաների շահագործմամբ ՊՈԱԿ-ի կողմից  շահառուներին մատուցվող ծառայությունների որակ անխուսափելիորեն բարելավվելու է և բարձրանալու է շահառուների մատուցվող ծառայությունների որակը և շահառուների և անձնակազմի երթևեկության անվտանգության աստիճանը</t>
  </si>
  <si>
    <t>ՊՈԱԿ-ների մասով. Նշված կազմակերպության և նման այլ կազմակերպություններ շարունակաբար ընդլայնելու են կյանքի ռիսկային պայմաններում հայտված երեխաներին և նրանց ընտանիքներին մատուցվող ծառայությունների շրջանակը։ Կազմակերպություններին պատկանող ավտոմեքենաները հնամաշ են և նրանց սպասարկումը տնտեսապես չի արդարացնում և հետագա շահագործման նպատակով ռիսկեր է պարունակում։ Նոր մեքենայի  տրամադրմամբ իրականացվելու է․
- երեխաների տեղափոխումը բուժհաստատություններ, բժշկական մասնագիտական կենտրոններ, լաբարատորիաներ, հիվանդությունների կանխարգելման, բուժզննման, բուժական պատվաստումների և առողջապահական այլ ծառայություններից օգտվելու նպատակներով,
- երեխաների տեղափոխումը մանկական խաղային և ժամանցի վայրեր,  մշակութային միջոցառումներ, էքսկուրսիաներ և այլն, 
- կազմակերպությունների ղեկավար անձնակազմի և առանձին մասնագետների, մասնագիտական խմբերի այցելություններ վերադաս մարմին, տեղական ինքնակառավարման մարմիններ, կազմակերպությունների հետ համագործակցող այյ կառույցներ, բժկասոցիալական փորձաքննական հանձնաժողովներ, երեխաների ընտանիքներ և այլ,
- շահառու երեխաների ընտրության նպատակով մասնագիտական խմբերի տնային այցելություններ սոցիալապես անապահով ընտանիքներ, 
- հաշմանդամություն ունեցող և հենաշարժողական խնդիրներ ունեցող տարեցների ամենօրյա սպասարկման աշխատանքները,
- կազմակերպությունների ղեկավար անձնակազմի և առանձին մասնագետների, մասնագիտական խմբերի այցելություններ վերադաս մարմին, պետական կառավարման և տեղական կառավարման այլ մարմիններ,
 կազմակերպությունների հետ համագործակցող այյ կառույցներ, բժկասոցիալական փորձաքննական հանձնաժողովներ, տարեցների ընտանիքներ և այլ,
- նոր ավտոմեքենայով ապահովվելու են կազմակերպությունների ղեկավար անձնակազմի և առանձին մասնագետների, մասնագիտական խմբերի այցելությունները վերադաս մարմին, պետական կառավարման և տեղական կառավարման այլ մարմիններ, կազմակերպությունների հետ համագործակցող այյ կառույցներ, բժկասոցիալական փորձաքննական հանձնաժողովներ, տարեցների ընտանիքներ և այլ,
- օգտագործվելու է կազմակերպության տնտեսական կարիքների ապահապահովման նպատակով և այլն:</t>
  </si>
  <si>
    <r>
      <t xml:space="preserve">«Աշխատանքի և սոցիալական հետազոտությունների ազգային ինստիտուտ» </t>
    </r>
    <r>
      <rPr>
        <sz val="9"/>
        <rFont val="GHEA Grapalat"/>
        <family val="3"/>
      </rPr>
      <t>պետական ոչ առևտրային կազմակերպության տրանսպորտային միջոցներով ապահովվածության բարելավում</t>
    </r>
  </si>
  <si>
    <t>Հրդեհային միջոցներով ապահովվածության ապահովմամբ  էապես կբարելավվի ՊՈԱԿ-ների հրդեհային անվտանգության աստիճանը</t>
  </si>
  <si>
    <t>Առկա միջոցները չեն ապահովում հրդեհային անվտանգության անհրաժեշտ մակարդակը ։ Այս գործոնով պայմանավորված ռիսկերը աճում են, ինչը թույլատրելի չէ, քանի որ առնչվում է անմիջապես կազմակերպությունների շահառու հանդիսացող երեխաների և անձնակազմի կյանքին և առողջությանը։</t>
  </si>
  <si>
    <t>Առկա միջոցները չեն ապահովում հրդեհային անվտանգության անհրաժեշտ մակարդակը։ Այս գործոնով պայմանավորված ռիսկերը աճում են, ինչը թույլատրելի չէ, քանի որ առնչվում է անմիջապես կազմակերպությունների շահառու հանդիսացող տարեցների, հաշմանդամություն ունեցող անձանց և անձնակազմի կյանքին և առողջությանը։</t>
  </si>
  <si>
    <t>Անապահով և կյանքի դժվարին իրավիճակում հայտնված սոցիալական խմբերին աջակցություն</t>
  </si>
  <si>
    <t>Միջոցառման նպատակը կազմակերպության աշխատակիցների հրդեհային անվտանգության պահանջվող մակարդակի ապահովումն է</t>
  </si>
  <si>
    <t>նոր մեքենաների շահագործմամբ «Ազգային ինստիտուտ» ՊՈԱԿ-ը բարձրացնելու է իր կանոնադրական գործառույթների իրականացման մակարդակը</t>
  </si>
  <si>
    <t>Առկա միջոցները չեն ապահովում հրդեհային անվտանգության անհրաժեշտ մակարդակը։ Այս գործոնով պայմանավորված ռիսկերը աճում են, ինչը թույլատրելի չէ, քանի որ առնչվում է անմիջապես կազմակերպությունների անձնակազմի կյանքին և առողջությանը։</t>
  </si>
  <si>
    <t>Տարեցներին և (կամ) հաշմանդամություն ունեցող անձանց շուրջօրյա խնամքի ծառայություններ մատուցող պետական ոչ առևտրային կազմակերպությունների hրդեհային անվտանգության միջոցներով ապահովվածության բարելավում</t>
  </si>
  <si>
    <t>Երեխաներին շուրջօրյա և ցերեկային խնամքի  ծառայություններ մատուցող պետական ոչ առևտրային կազմակերպությունների  hրդեհային անվտանգության միջոցներով ապահովվածության բարելավում</t>
  </si>
  <si>
    <t>ՊՈԱԿ-ներում առկա հրդեհային միջոցների անհրաժեշտ մակարդակի ապահովումը : Վերոգրյալով պայմանվորված այլ տարբերակը չի դիտարկվում</t>
  </si>
  <si>
    <t>փաթեթ</t>
  </si>
  <si>
    <t>Հրդեհային անվտանգության միջոցներ</t>
  </si>
  <si>
    <t xml:space="preserve">Նշված կազմակերպություններ շարունակաբար ընդլայնելու են կյանքի ռիսկային պայմաններում հայտված երեխաներին և նրանց ընտանիքներին մատուցվող ծառայությունների շրջանակը։ Կազմակերպություններին շենքերում առկա հրդեհային անվտանգության միջները համալրման և բարելավման խիստ կարիք ունեն, ինչը էական  նշանակություն ունի կազմակերպությունների շահառուների, ինչպես նաև անձնակազմի համար հրդեհային անվտանգության նորմատիվները պահպանելու նպատակով, որոնք սահմանված են ոլորտը կարգավորող ՀՀ օրենսդրությամբ պահանջներով ։
</t>
  </si>
  <si>
    <r>
      <t xml:space="preserve">ՀՀ կողմից վավերացված միջազգային համաձայնագրեր, «Հրդեհային անվտանգության մասին» ՀՀ օրենք, Տարածքային կառավարման և արտակարգ իրավիճակների նախարարի 2015 թվականի հունիսի 18-ի «Հրդեհային անվտանգության կանոնները հաստատելու և Հայաստանի Հանրապետության արտակարգ իրավիճակների նախարարի 2012 թվականի հուլիսի 26-ի N 263-Ն հրամանն ուժը կորցրած ճանաչելու մասին» N 595-Ն հրաման), </t>
    </r>
    <r>
      <rPr>
        <sz val="10"/>
        <color theme="1"/>
        <rFont val="GHEA Grapalat"/>
        <family val="3"/>
      </rPr>
      <t xml:space="preserve"> և հակահրդեհային անվտանգության նորմատիվ այլ նորմատիվ իրավական ակտեր</t>
    </r>
  </si>
  <si>
    <t xml:space="preserve"> «Հրդեհային անվտանգության մասին» ՀՀ օրենք, Տարածքային կառավարման և արտակարգ իրավիճակների նախարարի 2015 թվականի հունիսի 18-ի «Հրդեհային անվտանգության կանոնները հաստատելու և Հայաստանի Հանրապետության արտակարգ իրավիճակների նախարարի 2012 թվականի հուլիսի 26-ի N 263-Ն հրամանն ուժը կորցրած ճանաչելու մասին» N 595-Ն հրաման</t>
  </si>
  <si>
    <t>Նախարարության ենթակայության հանձնված և երեխաներին շուրջօրյա և ցերեկային խնամքի ծառայություններ մատուցող ՊՈԱԿ-ների շենքերի հրդեհային անվտանգությանպայմանները ենթակա են էական բարելավման՝ հաշվի առնելով ոլորտը կարգավորող ՀՀ օրենսդրությամբ սահմանված պահանջները։ Օրենսդրությամբ սահմանված նորմատիվների պահպանումը էական նշանակություն ունի կազմակերպության շահառունների և անձնակազմի հրդեհային անվտանգության պայմանների բարելավման համար։</t>
  </si>
  <si>
    <t>Կազմակերպությունների շահառուների աշխատակիցների հրդեհային անվտանգության պահանջվող մակարդակի ապահովումն է</t>
  </si>
  <si>
    <t>Տարեցների և (կամ) հաշմանդամություն ունեցող անձանց խնամքի ծառայություններ տրամադրող ՊՈԱԿ-ներին  շենքերի հրդեհային անվտանգությանպայմանները ենթակա են էական բարելավման՝ հաշվի առնելով ոլորտը կարգավորող ՀՀ օրենսդրությամբ սահմանված պահանջները։ Օրենսդրությամբ սահմանված նորմատիվների պահպանումը էական նշանակություն ունի կազմակերպության շահառունների և անձնակազմի հրդեհային անվտանգության պայմանների բարելավման համար։</t>
  </si>
  <si>
    <t>ՀՀ կողմից վավերացված միջազգային համաձայնագրեր, «Հրդեհային անվտանգության մասին» ՀՀ օրենք, Տարածքային կառավարման և արտակարգ իրավիճակների նախարարի 2015 թվականի հունիսի 18-ի «Հրդեհային անվտանգության կանոնները հաստատելու և Հայաստանի Հանրապետության արտակարգ իրավիճակների նախարարի 2012 թվականի հուլիսի 26-ի N 263-Ն հրամանն ուժը կորցրած ճանաչելու մասին» N 595-Ն հրաման),  և հակահրդեհային անվտանգության նորմատիվ այլ նորմատիվ իրավական ակտեր</t>
  </si>
  <si>
    <t xml:space="preserve">Նշված կազմակերպությունների շենքերում առկա հրդեհային անվտանգության միջները համալրման և բարելավման խիստ կարիք ունեն, ինչը էական  նշանակություն ունի կազմակերպությունների շահառուների, ինչպես նաև անձնակազմի համար հրդեհային անվտանգության նորմատիվները պահպանելու նպատակով, որոնք սահմանված են ոլորտը կարգավորող ՀՀ օրենսդրությամբ պահանջներով։
</t>
  </si>
  <si>
    <t xml:space="preserve"> ՊՈԱԿ-ների հրդեհային անվտանգության աստիճանի բարելավումը այլընտրանք չունի: Վերոգրյալով պայմանվորված այլ տարբերակը չի դիտարկվում</t>
  </si>
  <si>
    <t xml:space="preserve"> ՀՀ աշխատանքի և սոցիալական հարցերի նախարարության  տրանսպորտային միջոցների ապահովվածության բարելավում</t>
  </si>
  <si>
    <t>Նախարարության ենթակայության հանձնված ՊՈԱԿ-ի   շենքերի հրդեհային անվտանգության պայմանները ենթակա են էական բարելավման՝ հաշվի առնելով ոլորտը կարգավորող ՀՀ օրենսդրությամբ սահմանված պահանջները։ Օրենսդրությամբ սահմանված նորմատիվների պահպանումը էական նշանակություն ունի կազմակերպության շահառունների և անձնակազմի հրդեհային անվտանգության պայմանների բարելավման համար։</t>
  </si>
  <si>
    <t>«Հրդեհային անվտանգության մասին» ՀՀ օրենք, Տարածքային կառավարման և արտակարգ իրավիճակների նախարարի 2015 թվականի հունիսի 18-ի «Հրդեհային անվտանգության կանոնները հաստատելու և Հայաստանի Հանրապետության արտակարգ իրավիճակների նախարարի 2012 թվականի հուլիսի 26-ի N 263-Ն հրամանն ուժը կորցրած ճանաչելու մասին» N 595-Ն հրաման</t>
  </si>
  <si>
    <t>Նշված կազմակերպությունների շենքերում առկա հրդեհային անվտանգության միջները համալրման և բարելավման խիստ կարիք ունեն, ինչը էական  նշանակություն ունի կազմակերպությունների շահառուների, ինչպես նաև անձնակազմի համար հրդեհային անվտանգության նորմատիվները պահպանելու նպատակով, որոնք սահմանված են ոլորտը կարգավորող ՀՀ օրենսդրությամբ պահանջներով։</t>
  </si>
  <si>
    <t>Կազմակերպության աշխատակիցների հրդեհային անվտանգության պահանջվող մակարդակի ապահովումն է</t>
  </si>
  <si>
    <t xml:space="preserve">  «Հրդեհային անվտանգության մասին» ՀՀ օրենք, Տարածքային կառավարման և արտակարգ իրավիճակների նախարարի 2015 թվականի հունիսի 18-ի «Հրդեհային անվտանգության կանոնները հաստատելու և Հայաստանի Հանրապետության արտակարգ իրավիճակների նախարարի 2012 թվականի հուլիսի 26-ի N 263-Ն հրամանն ուժը կորցրած ճանաչելու մասին» N 595-Ն հրաման</t>
  </si>
  <si>
    <t>ՊՈԱԿ-ների հրդեհային անվտանգության աստիճանի բարելավումը այլընտրանք չունի: Վերոգրյալով պայմանվորված այլ տարբերակը չի դիտարկվում</t>
  </si>
  <si>
    <t>«Աշխատանքի և սոցիալական հետազոտությունների ազգային ինստիտուտ» պետական ոչ առևտրային կազմակերպությանը hրդեհային անվտանգության միջոցներով ապահովվածության բարելավում</t>
  </si>
  <si>
    <t xml:space="preserve">Պետական մարմինների կողմից օգտագործվող ոչ ֆինանսական ակտիվների հետ գործառնություններ </t>
  </si>
  <si>
    <t>Անապահով և կյանքի դժվարին իրավիճակում սոցիալական խմբերին աջակցություն</t>
  </si>
  <si>
    <t>Ընտանիքի կենսապահովման կայունացման օգնության տրամադրում</t>
  </si>
  <si>
    <t xml:space="preserve">Ընտանիքի կենսապահովման կայունացման օգնության տրամադրման </t>
  </si>
  <si>
    <t>Սոցիալապես անապահով խմբերի կենսամակարդակի բարձրացում</t>
  </si>
  <si>
    <t>սոցիալապես անապահով ընտանիքի մեկ կամ մի քանի անդամներին տնտեսական կարողությունների հզորացում, համապատասխան հմտություններ ձևավորում, եկամտի կայուն աղբյուրի ստեղծում,  ընտանիքի կենսապայմանների բարելավում</t>
  </si>
  <si>
    <t>Ընտանիքների վերամիավորում՝ ելնելով երեխայի լավագույն շահից</t>
  </si>
  <si>
    <t>Սոցիալ-տնտեսական պատճառներով պարտադիր կրթությունից դուրս մնացած երեխաների կրթության իրավունքի ապահովում</t>
  </si>
  <si>
    <t>Աղքատության մակարդակի բարձրացում</t>
  </si>
  <si>
    <t>Երեխաների կրթության իրավունքի ապահովման խնդիր</t>
  </si>
  <si>
    <t>պաստան ստացած և փախստական ճանաչված հայերենին չտիրապետող անձանց ՝իրենց իրավունքների և պարտականությունների մասին իրազեկվածության բարձրացում</t>
  </si>
  <si>
    <t>Շահառուների ինտեգրման ապահովում, աշխատաշուկայում մրցունակության բարձրացում</t>
  </si>
  <si>
    <t xml:space="preserve">Հիմնական իրավունքների չիրացում, ոչ  իրազեկվածության պատճառով հասարակական կյանքում </t>
  </si>
  <si>
    <t>Սոցիալապես անապահով անձանց սննդի կազմակերպում</t>
  </si>
  <si>
    <t>Սոցիալապես անապահով այդ թվում ԼՂՀ-ից տեղահանված անձանց սննդի տրամադրում, նպատակ ունենալով կանխել ծայրահեղ աղքատությունը, որը բխում է Կայուն զարգացման նպատակից։</t>
  </si>
  <si>
    <t>Շահառուների նվազագույն կարիքի՝ սննդի ապահովում</t>
  </si>
  <si>
    <t>Աղքատության խորացում, սոցիալական լարվածության առաջացում</t>
  </si>
  <si>
    <t>«Բարի գալուստ փոքրիկ» մանկան տուփի տրամադրում</t>
  </si>
  <si>
    <t>Նորածինների ընտանիքները ի վիճակի կլինեն ձեռք բերել նորածնի առողջ խնամքի առաջին անհրաժեշտության պարագաներ կամ ապահովել առողջ խնամքի համար պահանջվող որակական չափորոշիչներ։ Նպատակը աղքատության հաղթահարումն է (այդ թվում բազմաչափ), ինչպես նաև նպաստում է ընտանիքների կենսամակարդակի բարձրացմանը։</t>
  </si>
  <si>
    <t>Ժողովրդագրական իրավիճակի բարելավում, նորածինների առաջնային կարիքի բավարարում, աղքատության նվազեցում (այդ թվում մանկական աղքատության)</t>
  </si>
  <si>
    <t>Աղքատության թվի աճ (այդ թվում մանկական աղքատության)</t>
  </si>
  <si>
    <t>«Սոցիալական բնակարանայրին ֆոնդի սպասարկումն իրականացնող «Օթևան» պետական ոչ առևտրային կազմակերպության  hրդեհային անվտանգության միջոցներներով ապահովվածության բարելավում»</t>
  </si>
  <si>
    <t>ՀՀ ԱՍՀՆ</t>
  </si>
  <si>
    <t>Միասնական սոցիալական ծառայություն</t>
  </si>
  <si>
    <t>Սոցիալապես անապահով և կյանքի դժվարին իրավիճակում հայտնված անձանց կենսամակարդակի բարձրացում</t>
  </si>
  <si>
    <t xml:space="preserve">Շարունակական </t>
  </si>
  <si>
    <t>Սոցիալապես անապահով խմբեր</t>
  </si>
  <si>
    <t>Նոր նախաձեռնության առնչությունը միջոլորտային(խաչվող) բնույթի քաղաքականության նպատակների հետ՝ 19</t>
  </si>
  <si>
    <t xml:space="preserve">Ընտանիքի կենսապահովման կայունացման օգնությունը տրամադրվում է՝ սոցիալական ծառայությունների փաթեթի ձևով, որի մեջ ներառվում են՝
ա. խորհրդատվական՝ մասնագիտական կամ բիզնեսի ուղղվածության կողմնորոշման ծառայություններ, կամ
բ. ֆինանսատնտեսական գրագիտության, ծնողավարման, կենցաղավարման և այլ սոցիալական հմտությունների զարգացման կամ զորեղացման դասընթացների կազմակերպում, ինչպես նաև անհրաժեշտ ուղեկցում, կամ
գ. դրամական միջոցներ՝ աշխատանքային գործիքների կամ սարքավորումների կամ Կառավարության սահմանած այլ անհրաժեշտ գույքի ձեռք բերման համար կամ աշխատանքային գործիքների կամ սարքավորումների կամ Կառավարության սահմանած այլ անհրաժեշտ գույքի տրամադրում, կամ
դ. ձեռնարկատիրական գործունեության ծավալման հետ կապված ծախսերի մասնակի հատուցում, կամ
ե. վարքագծային, սոցիալական հմտությունների վերականգնման ծառայություններ, կամ
զ. ընտանիքի սոցիալական կարիքներին համարժեք օրենսդրությամբ սահմանված այլ ծառայություններ։
</t>
  </si>
  <si>
    <t>շահառուների թիվ</t>
  </si>
  <si>
    <t>գումար՝ հազ․ դրամ</t>
  </si>
  <si>
    <t>հազ․ դրամ</t>
  </si>
  <si>
    <t>Սոցիալապես անապահով և կյանքի դժվարին իրավիճակում հայտնված անձանց սոցիալական աջակցության տրամադրում</t>
  </si>
  <si>
    <t>Երեխայի՝ իր կենսաբանական ընտանիք վերադարձի ապահովում</t>
  </si>
  <si>
    <r>
      <rPr>
        <sz val="8"/>
        <color rgb="FF000000"/>
        <rFont val="Sylfaen"/>
        <family val="1"/>
        <charset val="204"/>
      </rPr>
      <t>«</t>
    </r>
    <r>
      <rPr>
        <i/>
        <sz val="8"/>
        <color rgb="FF000000"/>
        <rFont val="GHEA Grapalat"/>
        <family val="3"/>
      </rPr>
      <t>Վերադարձ ընտանիք</t>
    </r>
    <r>
      <rPr>
        <sz val="8"/>
        <color rgb="FF000000"/>
        <rFont val="Sylfaen"/>
        <family val="1"/>
        <charset val="204"/>
      </rPr>
      <t>»</t>
    </r>
    <r>
      <rPr>
        <i/>
        <sz val="8"/>
        <color rgb="FF000000"/>
        <rFont val="GHEA Grapalat"/>
        <family val="3"/>
      </rPr>
      <t xml:space="preserve"> ինտեգրված ծառայությունների տրամադրում </t>
    </r>
  </si>
  <si>
    <t>Կենսաբանական ընտանիքներից դուրս եկած, ճգնաժամային կենտրոններում գտնվող երեխաներ</t>
  </si>
  <si>
    <t xml:space="preserve">Սոցիալ-տնտեսական պատճառներով պարտադիր կրթությունից դուրս մնացած երեխաների կրթության իրավունքի ապահովամն նպատակով միջոցառումը նպատակ ունի իրականացնել հետևալ բաղադրիչները՝
1. դպրոցական պարագաների տրամադրում՝ ներառելով առաջնային անհրաժեշտության (գրենենական պիտույքներ, դպրոցական համազգեստ, սպորտային հագուստ, պայուսակ և այլն): Ներկայացված պարագաների ցանկը կցվում է։
2. Դպրոցահասակ երեխայի համար տանը դասապատրաստման կազմակերպման համար համապատասխան անկյուն ունենալու համար բնակարանային պայմանների բարելավում։
</t>
  </si>
  <si>
    <r>
      <rPr>
        <i/>
        <sz val="8"/>
        <color rgb="FF000000"/>
        <rFont val="Sylfaen"/>
        <family val="1"/>
        <charset val="204"/>
      </rPr>
      <t>«</t>
    </r>
    <r>
      <rPr>
        <i/>
        <sz val="8"/>
        <color rgb="FF000000"/>
        <rFont val="GHEA Grapalat"/>
        <family val="3"/>
      </rPr>
      <t xml:space="preserve">Դեպի դպրոց» ինտեգրված ծառայությունների տրամադրում </t>
    </r>
  </si>
  <si>
    <t>Սոցիալ-տնտեսական պատճառներով պարտադիր կրթությունից դուրս մնացած երեխաներ</t>
  </si>
  <si>
    <t xml:space="preserve">Սոցիալ-տնտեսական պատճառներով պարտադիր կրթությունից դուրս մնացած երեխաների կրթության իրավունքի ապահովամն նպատակով միջոցառումը նպատակ ունի պարտադիր կրթության իրավունքի ապահովման համար շահառու երեխաներին տրամադրել 
1. դպրոցական պարագաների տրամադրում՝ ներառելով առաջնային անհրաժեշտության (գրենենական պիտույքներ, դպրոցական համազգեստ, սպորտային հագուստ, պայուսակ և այլն): Ներկայացված պարագաների ցանկը կցվում է։
</t>
  </si>
  <si>
    <t>Ապաստան ստացած և փախստական ճանաչված անձանց քաղաքացիական կողմնորոշման և հայերեն լեզվի ուսուցման դասընթացների իրականացման ապահովում</t>
  </si>
  <si>
    <t>ապաստան ստացած և փախստական ճանաչված անձիք</t>
  </si>
  <si>
    <t>Ապաստան ստացած և փախստական ճանաչված անձանց՝ իրենց իրավունքների և պարտականությունների մասին իրազեկվածության բարձրացում</t>
  </si>
  <si>
    <t>Լեզվական խնդիրների լուծում՝ հայերեն լեզվի դասընթացների անցկացմամբ, իրավական (օրենսդրական), մշակութային, սոցիալական հիմնական իրավունքների և պարտականությունների վերաբերյալ իրազեկվածության բարձրացում:</t>
  </si>
  <si>
    <t xml:space="preserve">Հիմնական իրավունքների չիրացում, հասարակական կյանքում ինտեգրման դժվարություններ ոչ  իրազեկվածության պատճառով  </t>
  </si>
  <si>
    <t>Սոցիալապես անապահով անձիք</t>
  </si>
  <si>
    <t>Սոցիալապես անապահով այդ թվում ԼՂՀ-ից տեղահանված անձանց սննդի տրամադրում, նպատակ ունենալով կանխել ծայրահեղ աղքատությունը, որը բխում է կայուն զարգացման նպատակից։</t>
  </si>
  <si>
    <t>ՀՀ մարզերում և Երևան քաղաքում սոցիալապես անապահով անձանց սննդի կազմակերպման ծառայության տրամադրում</t>
  </si>
  <si>
    <r>
      <rPr>
        <sz val="8"/>
        <color rgb="FF000000"/>
        <rFont val="Sylfaen"/>
        <family val="1"/>
        <charset val="204"/>
      </rPr>
      <t>«</t>
    </r>
    <r>
      <rPr>
        <i/>
        <sz val="8"/>
        <color rgb="FF000000"/>
        <rFont val="GHEA Grapalat"/>
        <family val="3"/>
      </rPr>
      <t>Բարի գալուստ փոքրիկ</t>
    </r>
    <r>
      <rPr>
        <sz val="8"/>
        <color rgb="FF000000"/>
        <rFont val="Sylfaen"/>
        <family val="1"/>
        <charset val="204"/>
      </rPr>
      <t>»</t>
    </r>
    <r>
      <rPr>
        <i/>
        <sz val="8"/>
        <color rgb="FF000000"/>
        <rFont val="GHEA Grapalat"/>
        <family val="3"/>
      </rPr>
      <t xml:space="preserve"> մանկան տուփի տրամադրում</t>
    </r>
  </si>
  <si>
    <t>Սոցիալապես անապահով նորածիններ</t>
  </si>
  <si>
    <t xml:space="preserve"> Նորածինների ընտանիքները ի վիճակի կլինեն ձեռք բերել նորածնի առողջ խնամքի առաջին անհրաժեշտության պարագաներ կամ ապահովել առողջ խնամքի համար պահանջվող որակական չափորոշիչներ։ Նպատակը աղքատության հաղթահարումն է (այդ թվում բազմաչափ), ինչպես նաև նպաստում է ընտանիքների կենսամակարդակի բարձրացմանը։</t>
  </si>
  <si>
    <t xml:space="preserve">ՀՀ մարզերում և Երևան քաղաքում անապահով նորածիններին մանկատուփի և քարտերի տրամադրում՝վաուչերային եղանակով </t>
  </si>
  <si>
    <t>Ժողովրդագրական իրավիճակի բարելավում, նորածինների առաջնային կարիքի բավարարում,աղքատության նվազեցում (այդ թվում մանկական աղքատության)</t>
  </si>
  <si>
    <t>150,000․000</t>
  </si>
  <si>
    <t>Մանկատուփի տրամադրում իրականացնող երկրներում այն դիտարկվում է որպես մայրությանը ուղղված սոցիալական աջակցության փաթեթի մի մաս։ Այս միջոցառումը նորածնի կյանքի առաջին ամսվա ընթացքում ազդեցություն է ունենում ծնողների խնայողությունների վրա և հնարավորություն է ընձեռում ծախսել խնայված միջոցները երեխայի զարգացման հետագա ամիսների վրա՝ ավելի մտածված գնումներ կատարելով: Միաժամանակ գրանցվում է դրական ազդեցություն նաև երեխայի առողջ խնամքի (այդ թվում՝ կրծքով կերակրելու) մասին իրազեկվածության բարձրացման և հանրային առողջության բարելավման վրա: Ֆինլանդիայում այն նպաստել է մանկական մահացության կրճատմանը՝ ավելի հասանելի դարձնելով առողջապահական ծառայությունները, ինչպես նաև թեթևացրել է ամենաաղքատ ընտանիքների ֆինանսական բեռը:</t>
  </si>
  <si>
    <t xml:space="preserve">Սոցիալապես անապահով անձանց սննդի կազմակերպում                    </t>
  </si>
  <si>
    <r>
      <t xml:space="preserve">նոր դասիչ                                                                    </t>
    </r>
    <r>
      <rPr>
        <b/>
        <sz val="9"/>
        <color rgb="FFFF0000"/>
        <rFont val="GHEA Grapalat"/>
        <family val="3"/>
      </rPr>
      <t>Տեղափոխվել է 1032 ծրագրի 11003 միջոցառումից՝որպես նոր նախաձեռնություն</t>
    </r>
  </si>
  <si>
    <t>«Սոցիալական աջակցության մասին» ՀՀ օրենք, հոդված 11, ՀՀ կառավարության 2015 թվականի օգոստոսի 31-ի N 984-Ն որոշում:ՀՀ կառավարության 2022 թվականի նոյեմբերի 10-ի N 1744-Ն որոշում:</t>
  </si>
  <si>
    <t>Քաղաքաշինության կոմիտե</t>
  </si>
  <si>
    <t>Սոցիալական բնակարանային ֆոնդի  շենքերի վերանորոգում</t>
  </si>
  <si>
    <t>Վերանորոգման ենթակա թվով 6 շենքեր</t>
  </si>
  <si>
    <t>Սոցիալական բնակարանային ֆոնդի շահառու հանդիսացող անձանց կացարանով ապահովելու համար ևս 6 շենքերի ավելացում։Շենքերը կարիք ունեն հիմնանորոգման։</t>
  </si>
  <si>
    <t>Սոցիալական բնակարանային ֆոնդ հանդիսացող շենքերի թվով 6 շենքերի վերանորոգում՝ սոցիալական բնակրանային ֆոնդի շահառուներին սպասարկելու համար</t>
  </si>
  <si>
    <t xml:space="preserve">Սոցիալապես անապով անձանց կացարանով ապահովում </t>
  </si>
  <si>
    <t>Սոցիալապես անապահով և կյանքի դժվարին իրավիճակում հայտնված անձանց շրջանում աղքատության մակարդակի բարձրացում</t>
  </si>
  <si>
    <t>քանակական</t>
  </si>
  <si>
    <t>Շենքերի թվաքանակ</t>
  </si>
  <si>
    <t>ք․Արտաշատ Մռավյան փողոց 32/1</t>
  </si>
  <si>
    <t xml:space="preserve">Գյումրու Վազգեն Սարգսյան 28՝ Մանկավարժական ինստիտուտի ուսումնական մասնաշենք </t>
  </si>
  <si>
    <t xml:space="preserve">ք․Վանաձոր, Զեյթունի փողոց, 53 շենք </t>
  </si>
  <si>
    <t>«Սյունիքի մարզի երեխայի և ընտանիքի աջակցության կենտրոն»</t>
  </si>
  <si>
    <t xml:space="preserve">Հրազդանի նախկին քրեակատարողական հիմնարկի շենք </t>
  </si>
  <si>
    <t xml:space="preserve">ք․Դիլիջան Գոլովինո թաղամաս, Կամոյի փ․,137-րդ շենք </t>
  </si>
  <si>
    <t>Միջոցառման վրա կատարվող ծախսը (հազար դրամ)</t>
  </si>
  <si>
    <t>Երեխաներին շուրջօրյա և ցերեկային խնամքի  ծառայություններ մատուցող պետական ոչ առևտրային կազմակերպությունների  շենքային  պայմանների բարելավումը</t>
  </si>
  <si>
    <t>Նախարարության ենթակայության հանձնված և երեխաներին շուրջօրյա խնամքի ծառայություններ մատուցող ՊՈԱԿ-ների շենքային պայմանները ենթակա են էական բարելավման՝ հաշվի առնելով ոլորտը կարգավորող ՀՀ օրենսդրությամբ սահմանված նորմատիվները։ Օրենսդրությամբ սահմանված նորմատիվների պահպանումը էական նշանակություն ունի կազմակերպությունների անձնակազմի գործունեության և շահառունների կենսապայմանների բարելավման համար:</t>
  </si>
  <si>
    <t>ՀՀ կողմից վավերացված միջազգային համաձայնագրեր, ՀՀ Սահնմանադրության 37-րդ հոդված, «Երեխայի իրավունքների մասին» ՄԱԿ-ի կոնվենցիայի, Առողջապահության համաշխարհային կազմակերպությունների սահմանադրության նախաբան, ՀՀ ընտանեկան օրենսգիրք, «Երեխայի իրավունքների մասին», «Առանց ծնողական խնամքի մնացած երեխաների սոցիալական պաշտպանության մասին» ՀՀ օրենքները, ՀՀ կառավարության 05.08.2004թ. N 1324-N որոշում,  ՀՀ կառավարության 13.12.2007թ. N 1490-Ն որոշում, ՀՀ կառավարության 25․12․2023թ․ Ն 2300-Լ որոշմամբ հաստատված «ՀՀ կառավարութւան 2021-2026 թթ․ գործունեության միջոցառումների ծրագիրը»</t>
  </si>
  <si>
    <t>կազմակերպությունների շենքային պայմանները բարելավման խիստ կարիք ունեն, ինչը էական  նշանակություն ունի կազմակերպությունների շահառուների խնամքի որակի, ինչպես նաև անձնակազմի գործունեության և իրենց գործառույթների իրականացման համար և միաժամանակ շենքային պայմանների նկատմամբ ՀՀ օրենսդրությամբ նորմատիվները պահպանելու նպատակով:</t>
  </si>
  <si>
    <t>Շենքային պայմանների բարելավմամբ  նոր որակական մակարդակ կստեղծվի ՊՈԱԿ-ի շահառուների և անզնակազմի կեցաղի և գործունեության համար</t>
  </si>
  <si>
    <t>Առկա իրավիճակը չի ապահովում նորմատիվներով սահմանված անհրաժեշտ շենքային պայմանները, մասնավորապես՝ շենքերը կարիք ունեն ուժեղացման սեյսմակայունության անհրաժեշտ մակարդակը ապահովելու նպատակով։ Շենքերը ապահովված չեն պահանջվող հարմարություններով, օրինակ՝ սահմանված քանակի սանհանգույցներով, շատ տեղերում՝ մարզադահլիճներով, բուժկետերի համար անհրաժեշտ տարածքներով, բարեկարգված խաղահրապարակներով, ապաստարաններով և այլն: Խնդրահարույց փաստ է նաև շենքերի ֆիզիկական խիստ մաշվածությունը: Այսպիսի պայմաններում երեխաների խնամքը և պաշտպանությունը առաջանցնում է ռիսկեր, որնք անմիջականորեն առնչվում են երեխաների պաշտպանությանը և անվտանգոթյանը:</t>
  </si>
  <si>
    <t>կազմակերպությունների մասնաշենքերի հիմանորոգումներ</t>
  </si>
  <si>
    <t>Աշխատանքների փաթեթ</t>
  </si>
  <si>
    <t xml:space="preserve">Կազմակերպությունների շահառու հանդիսացող երեխաների խնամքի և պաշտպանության հարմար միջավայրի ստեղծումն է, որի նկատմամբ պահանջները սահմանված են ՀՀ օրենսդրությամբ սահմանված նորմատիվներով (մասնավորապես՝ ՀՀ կառավարության 13.12.2007թ. N 1490-Ն որոշմամբ) և որը այս ոլորտում ՀՀ ԱՍՀ նախարարության կողմից վարվող քաղաքականության գերակայություններից է: </t>
  </si>
  <si>
    <t>Պետական ոչ առևտրային կազմակերպությունների ոչ ֆինանսական ակտիվների հետ գործառնություններ</t>
  </si>
  <si>
    <t>Մրցույթում հաղթած կազմակերպություն</t>
  </si>
  <si>
    <t>1. Կրթության ոլորտի աշխատողների համար միասնական սոցիալական երաշխիքների ապահովում՝ արդյունքում նրանց կտրամադրվի սոցփաթեթ՝ իրենց սոցիալական կարիքների բավարարման, մոտիվացման և աշխատանքի արդյունավետության բարձրացման, պետական մարմիններում և կազմակերպություններում աշխատանքի գրավչության բարձրացման, պետական հատվածից դեպի մասնավոր հատված կադրերի հոսունության կրճատման նպատակով, 2. Հանրային ծառայության մասին» ՀՀ օրենքի իմաստով՝  պետական քաղաքական, պետական վարչական, ինքնավար (բացառությամբ դատավորների, դատախազների և քննիչների, գլխավոր դատախազի և նրա տեղակալների, քննչական մարմինների ղեկավարների և ղեկավարների տեղակալների, ՀՀ նախագահի, ՀՀ Ազգային ժողովի նախագահի, ՀՀ վարչապետի խորհրդականների, օգնականների, ՀՀ վարչապետի գլխավոր խորհրդականի, ՀՀ նախագահի մամուլի քարտուղարի պաշտոններ զբաղեցնող, հատուկ հանձնարարություններով դեսպանի պաշտոն զբաղեցնող, ՀՀ մարդու իրավունքների պաշտպանի աշխատակազմի դեպարտամենտների ղեկավարների պաշտոններ զբաղեցնող անձանց (շուրջ 500 անձ) համար միասնական սոցիալական երաշխիքների տրա,մադրում, ինչպես, որ իրենց համակարգի այլ պետական ծառայողներն ունեն։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</si>
</sst>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_);_(* \(#,##0.0\);_(* &quot;-&quot;??_);_(@_)"/>
    <numFmt numFmtId="165" formatCode="#,##0.0"/>
    <numFmt numFmtId="166" formatCode="#,##0.0_);\(#,##0.0\)"/>
    <numFmt numFmtId="167" formatCode="0.0"/>
  </numFmts>
  <fonts count="44" x14ac:knownFonts="1">
    <font>
      <sz val="11"/>
      <color theme="1"/>
      <name val="Calibri"/>
      <family val="2"/>
      <scheme val="minor"/>
    </font>
    <font>
      <b/>
      <sz val="12"/>
      <color theme="1"/>
      <name val="GHEA Grapalat"/>
      <family val="3"/>
    </font>
    <font>
      <vertAlign val="superscript"/>
      <sz val="12"/>
      <color theme="1"/>
      <name val="GHEA Grapalat"/>
      <family val="3"/>
    </font>
    <font>
      <sz val="10"/>
      <color theme="1"/>
      <name val="GHEA Grapalat"/>
      <family val="3"/>
    </font>
    <font>
      <vertAlign val="superscript"/>
      <sz val="10"/>
      <color theme="1"/>
      <name val="GHEA Grapalat"/>
      <family val="3"/>
    </font>
    <font>
      <sz val="14"/>
      <color theme="1"/>
      <name val="GHEA Grapalat"/>
      <family val="3"/>
    </font>
    <font>
      <i/>
      <sz val="10"/>
      <color theme="1"/>
      <name val="GHEA Grapalat"/>
      <family val="3"/>
    </font>
    <font>
      <b/>
      <i/>
      <sz val="12"/>
      <color theme="1"/>
      <name val="GHEA Grapalat"/>
      <family val="3"/>
    </font>
    <font>
      <i/>
      <sz val="9"/>
      <color theme="1"/>
      <name val="GHEA Grapalat"/>
      <family val="3"/>
    </font>
    <font>
      <sz val="8"/>
      <color theme="1"/>
      <name val="GHEA Grapalat"/>
      <family val="3"/>
    </font>
    <font>
      <sz val="9"/>
      <color theme="1"/>
      <name val="GHEA Grapalat"/>
      <family val="3"/>
    </font>
    <font>
      <b/>
      <sz val="10"/>
      <color theme="1"/>
      <name val="GHEA Grapalat"/>
      <family val="3"/>
    </font>
    <font>
      <b/>
      <sz val="9"/>
      <color theme="1"/>
      <name val="GHEA Grapalat"/>
      <family val="3"/>
    </font>
    <font>
      <sz val="11"/>
      <color theme="1"/>
      <name val="GHEA Grapalat"/>
      <family val="3"/>
    </font>
    <font>
      <b/>
      <vertAlign val="superscript"/>
      <sz val="10"/>
      <color theme="1"/>
      <name val="GHEA Grapalat"/>
      <family val="3"/>
    </font>
    <font>
      <vertAlign val="superscript"/>
      <sz val="9"/>
      <color theme="1"/>
      <name val="GHEA Grapalat"/>
      <family val="3"/>
    </font>
    <font>
      <sz val="11"/>
      <color theme="1"/>
      <name val="Calibri"/>
      <family val="2"/>
      <scheme val="minor"/>
    </font>
    <font>
      <b/>
      <sz val="11"/>
      <color theme="1"/>
      <name val="GHEA Grapalat"/>
      <family val="3"/>
    </font>
    <font>
      <vertAlign val="superscript"/>
      <sz val="11"/>
      <color theme="1"/>
      <name val="GHEA Grapalat"/>
      <family val="3"/>
    </font>
    <font>
      <b/>
      <vertAlign val="superscript"/>
      <sz val="11"/>
      <color theme="1"/>
      <name val="GHEA Grapalat"/>
      <family val="3"/>
    </font>
    <font>
      <sz val="11"/>
      <name val="GHEA Grapalat"/>
      <family val="3"/>
    </font>
    <font>
      <i/>
      <sz val="11"/>
      <color theme="1"/>
      <name val="GHEA Grapalat"/>
      <family val="3"/>
    </font>
    <font>
      <sz val="10"/>
      <color rgb="FF000000"/>
      <name val="GHEA Grapalat"/>
      <family val="3"/>
    </font>
    <font>
      <sz val="10"/>
      <color theme="1"/>
      <name val="Calibri"/>
      <family val="2"/>
      <scheme val="minor"/>
    </font>
    <font>
      <sz val="10"/>
      <color theme="1"/>
      <name val="Calibri"/>
      <family val="2"/>
    </font>
    <font>
      <b/>
      <sz val="10"/>
      <name val="GHEA Grapalat"/>
      <family val="3"/>
    </font>
    <font>
      <sz val="10"/>
      <name val="GHEA Grapalat"/>
      <family val="3"/>
    </font>
    <font>
      <sz val="10"/>
      <name val="Calibri"/>
      <family val="2"/>
    </font>
    <font>
      <sz val="9"/>
      <color theme="1"/>
      <name val="Calibri"/>
      <family val="2"/>
    </font>
    <font>
      <b/>
      <sz val="9"/>
      <name val="GHEA Grapalat"/>
      <family val="3"/>
    </font>
    <font>
      <sz val="9"/>
      <name val="GHEA Grapalat"/>
      <family val="3"/>
    </font>
    <font>
      <i/>
      <sz val="8"/>
      <color rgb="FF000000"/>
      <name val="Arial LatArm"/>
      <family val="2"/>
    </font>
    <font>
      <sz val="8"/>
      <name val="GHEA Grapalat"/>
      <family val="3"/>
    </font>
    <font>
      <sz val="8"/>
      <color rgb="FF000000"/>
      <name val="Tahoma"/>
      <family val="2"/>
    </font>
    <font>
      <sz val="9"/>
      <color rgb="FF000000"/>
      <name val="GHEA Grapalat"/>
      <family val="3"/>
    </font>
    <font>
      <sz val="8"/>
      <color theme="1"/>
      <name val="Calibri"/>
      <family val="2"/>
      <scheme val="minor"/>
    </font>
    <font>
      <sz val="8"/>
      <color rgb="FF000000"/>
      <name val="GHEA Grapalat"/>
      <family val="3"/>
    </font>
    <font>
      <b/>
      <sz val="8"/>
      <color theme="1"/>
      <name val="GHEA Grapalat"/>
      <family val="3"/>
    </font>
    <font>
      <i/>
      <sz val="8"/>
      <color rgb="FF000000"/>
      <name val="GHEA Grapalat"/>
      <family val="3"/>
    </font>
    <font>
      <i/>
      <sz val="8"/>
      <name val="GHEA Grapalat"/>
      <family val="3"/>
    </font>
    <font>
      <sz val="8"/>
      <color rgb="FF000000"/>
      <name val="Sylfaen"/>
      <family val="1"/>
      <charset val="204"/>
    </font>
    <font>
      <i/>
      <sz val="8"/>
      <color rgb="FF000000"/>
      <name val="Sylfaen"/>
      <family val="1"/>
      <charset val="204"/>
    </font>
    <font>
      <b/>
      <sz val="9"/>
      <color rgb="FFFF0000"/>
      <name val="GHEA Grapalat"/>
      <family val="3"/>
    </font>
    <font>
      <b/>
      <i/>
      <sz val="9"/>
      <name val="GHEA Grapalat"/>
      <family val="3"/>
    </font>
  </fonts>
  <fills count="13">
    <fill>
      <patternFill patternType="none"/>
    </fill>
    <fill>
      <patternFill patternType="gray125"/>
    </fill>
    <fill>
      <patternFill patternType="solid">
        <fgColor rgb="FFD9D9D9"/>
        <bgColor indexed="64"/>
      </patternFill>
    </fill>
    <fill>
      <patternFill patternType="solid">
        <fgColor theme="9" tint="0.59999389629810485"/>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7"/>
        <bgColor indexed="64"/>
      </patternFill>
    </fill>
    <fill>
      <patternFill patternType="solid">
        <fgColor theme="9" tint="0.79998168889431442"/>
        <bgColor indexed="64"/>
      </patternFill>
    </fill>
    <fill>
      <patternFill patternType="solid">
        <fgColor rgb="FF00B0F0"/>
        <bgColor indexed="64"/>
      </patternFill>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43" fontId="16" fillId="0" borderId="0" applyFont="0" applyFill="0" applyBorder="0" applyAlignment="0" applyProtection="0"/>
  </cellStyleXfs>
  <cellXfs count="259">
    <xf numFmtId="0" fontId="0" fillId="0" borderId="0" xfId="0"/>
    <xf numFmtId="0" fontId="0" fillId="0" borderId="0" xfId="0" applyAlignment="1"/>
    <xf numFmtId="0" fontId="3" fillId="0" borderId="0" xfId="0" applyFont="1" applyAlignment="1">
      <alignment horizontal="left" vertical="top"/>
    </xf>
    <xf numFmtId="0" fontId="1" fillId="0" borderId="0" xfId="0" applyFont="1" applyBorder="1" applyAlignment="1">
      <alignment vertical="center"/>
    </xf>
    <xf numFmtId="0" fontId="3" fillId="0" borderId="4" xfId="0" applyFont="1" applyBorder="1" applyAlignment="1">
      <alignment horizontal="left" vertical="top"/>
    </xf>
    <xf numFmtId="0" fontId="1" fillId="0" borderId="0" xfId="0" applyFont="1" applyBorder="1" applyAlignment="1">
      <alignment horizontal="center" vertical="center"/>
    </xf>
    <xf numFmtId="0" fontId="3" fillId="0" borderId="0" xfId="0" applyFont="1" applyBorder="1" applyAlignment="1">
      <alignment horizontal="center" vertical="top"/>
    </xf>
    <xf numFmtId="0" fontId="11" fillId="0" borderId="0" xfId="0" applyFont="1" applyAlignment="1">
      <alignment vertical="center"/>
    </xf>
    <xf numFmtId="0" fontId="1" fillId="0" borderId="0" xfId="0" applyFont="1" applyAlignment="1">
      <alignment horizontal="left" vertical="center"/>
    </xf>
    <xf numFmtId="0" fontId="0" fillId="0" borderId="0" xfId="0" applyAlignment="1">
      <alignment horizontal="left"/>
    </xf>
    <xf numFmtId="0" fontId="1" fillId="0" borderId="0" xfId="0" applyFont="1" applyBorder="1" applyAlignment="1">
      <alignment horizontal="left" vertical="center"/>
    </xf>
    <xf numFmtId="0" fontId="11" fillId="0" borderId="0" xfId="0" applyFont="1"/>
    <xf numFmtId="0" fontId="10" fillId="4" borderId="1" xfId="0" applyFont="1" applyFill="1" applyBorder="1" applyAlignment="1">
      <alignment vertical="center" wrapText="1"/>
    </xf>
    <xf numFmtId="0" fontId="12" fillId="5" borderId="1" xfId="0" applyFont="1" applyFill="1" applyBorder="1" applyAlignment="1">
      <alignment horizontal="left" vertical="center"/>
    </xf>
    <xf numFmtId="0" fontId="10" fillId="0" borderId="0" xfId="0" applyFont="1" applyAlignment="1">
      <alignment vertical="center"/>
    </xf>
    <xf numFmtId="0" fontId="10" fillId="4" borderId="1" xfId="0" applyFont="1" applyFill="1" applyBorder="1" applyAlignment="1">
      <alignment horizontal="center" vertical="center" wrapText="1"/>
    </xf>
    <xf numFmtId="0" fontId="1" fillId="4" borderId="6" xfId="0" applyFont="1" applyFill="1" applyBorder="1" applyAlignment="1">
      <alignment horizontal="left" vertical="center"/>
    </xf>
    <xf numFmtId="0" fontId="10" fillId="5" borderId="1" xfId="0" applyFont="1" applyFill="1" applyBorder="1" applyAlignment="1">
      <alignment horizontal="left" vertical="center"/>
    </xf>
    <xf numFmtId="0" fontId="10" fillId="4" borderId="1" xfId="0" applyFont="1" applyFill="1" applyBorder="1" applyAlignment="1">
      <alignment vertical="top" wrapText="1"/>
    </xf>
    <xf numFmtId="0" fontId="10" fillId="5" borderId="1" xfId="0" applyFont="1" applyFill="1" applyBorder="1"/>
    <xf numFmtId="0" fontId="13" fillId="0" borderId="0" xfId="0" applyFont="1"/>
    <xf numFmtId="0" fontId="0" fillId="4" borderId="0" xfId="0" applyFill="1"/>
    <xf numFmtId="0" fontId="5" fillId="0" borderId="0" xfId="0" applyFont="1" applyBorder="1" applyAlignment="1">
      <alignment horizontal="left" vertical="top" wrapText="1"/>
    </xf>
    <xf numFmtId="0" fontId="5" fillId="0" borderId="0" xfId="0" applyFont="1" applyBorder="1" applyAlignment="1">
      <alignment horizontal="center" vertical="top" wrapText="1"/>
    </xf>
    <xf numFmtId="0" fontId="6" fillId="5"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2" xfId="0" applyFont="1" applyFill="1" applyBorder="1" applyAlignment="1">
      <alignment horizontal="left" vertical="top" wrapText="1"/>
    </xf>
    <xf numFmtId="0" fontId="0" fillId="5" borderId="1" xfId="0" applyFill="1" applyBorder="1" applyAlignment="1"/>
    <xf numFmtId="0" fontId="3" fillId="5" borderId="1" xfId="0" applyFont="1" applyFill="1" applyBorder="1" applyAlignment="1">
      <alignment horizontal="center" vertical="top" wrapText="1"/>
    </xf>
    <xf numFmtId="0" fontId="3" fillId="5" borderId="2" xfId="0" applyFont="1" applyFill="1" applyBorder="1" applyAlignment="1">
      <alignment horizontal="center" vertical="top" wrapText="1"/>
    </xf>
    <xf numFmtId="0" fontId="0" fillId="5" borderId="1" xfId="0" applyFill="1" applyBorder="1" applyAlignment="1">
      <alignment horizontal="center"/>
    </xf>
    <xf numFmtId="0" fontId="3" fillId="4" borderId="1" xfId="0" applyFont="1" applyFill="1" applyBorder="1" applyAlignment="1">
      <alignment horizontal="center" vertical="top" wrapText="1"/>
    </xf>
    <xf numFmtId="0" fontId="6" fillId="5" borderId="2" xfId="0" applyFont="1" applyFill="1" applyBorder="1" applyAlignment="1">
      <alignment horizontal="center" vertical="top" wrapText="1"/>
    </xf>
    <xf numFmtId="0" fontId="10" fillId="4" borderId="6" xfId="0" applyFont="1" applyFill="1" applyBorder="1" applyAlignment="1">
      <alignment horizontal="left" vertical="center" wrapText="1" indent="1"/>
    </xf>
    <xf numFmtId="0" fontId="10" fillId="4" borderId="6" xfId="0" applyFont="1" applyFill="1" applyBorder="1" applyAlignment="1">
      <alignment horizontal="left" vertical="center" wrapText="1" indent="3"/>
    </xf>
    <xf numFmtId="0" fontId="9" fillId="6" borderId="1"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7" fillId="0" borderId="0" xfId="0" applyFont="1" applyAlignment="1">
      <alignment horizontal="center" vertical="center"/>
    </xf>
    <xf numFmtId="0" fontId="8" fillId="0" borderId="0" xfId="0" applyFont="1" applyAlignment="1">
      <alignment vertical="center" wrapText="1"/>
    </xf>
    <xf numFmtId="0" fontId="10" fillId="4" borderId="6"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2" fillId="0" borderId="0" xfId="0" applyFont="1" applyAlignment="1">
      <alignment wrapText="1"/>
    </xf>
    <xf numFmtId="0" fontId="12" fillId="8" borderId="1" xfId="0" applyFont="1" applyFill="1" applyBorder="1" applyAlignment="1">
      <alignment horizontal="left" vertical="center"/>
    </xf>
    <xf numFmtId="0" fontId="10" fillId="5" borderId="6" xfId="0" applyFont="1" applyFill="1" applyBorder="1" applyAlignment="1">
      <alignment horizontal="left" vertical="center" wrapText="1"/>
    </xf>
    <xf numFmtId="0" fontId="12" fillId="0" borderId="0" xfId="0" applyFont="1"/>
    <xf numFmtId="0" fontId="10" fillId="5" borderId="1" xfId="0" applyFont="1" applyFill="1" applyBorder="1" applyAlignment="1">
      <alignment vertical="top" wrapText="1"/>
    </xf>
    <xf numFmtId="0" fontId="10" fillId="5" borderId="1" xfId="0" applyFont="1" applyFill="1" applyBorder="1" applyAlignment="1">
      <alignment wrapText="1"/>
    </xf>
    <xf numFmtId="164" fontId="3" fillId="5" borderId="1" xfId="1" applyNumberFormat="1" applyFont="1" applyFill="1" applyBorder="1" applyAlignment="1">
      <alignment horizontal="left" vertical="top" wrapText="1"/>
    </xf>
    <xf numFmtId="165" fontId="3" fillId="5" borderId="1" xfId="0" applyNumberFormat="1" applyFont="1" applyFill="1" applyBorder="1" applyAlignment="1">
      <alignment horizontal="left" vertical="top" wrapText="1"/>
    </xf>
    <xf numFmtId="164" fontId="10" fillId="4" borderId="1" xfId="1" applyNumberFormat="1" applyFont="1" applyFill="1" applyBorder="1" applyAlignment="1">
      <alignment horizontal="center" vertical="center" wrapText="1"/>
    </xf>
    <xf numFmtId="165" fontId="3" fillId="5" borderId="1" xfId="0" applyNumberFormat="1" applyFont="1" applyFill="1" applyBorder="1" applyAlignment="1">
      <alignment horizontal="right" vertical="top" wrapText="1"/>
    </xf>
    <xf numFmtId="0" fontId="17" fillId="0" borderId="0" xfId="0" applyFont="1" applyAlignment="1">
      <alignment vertical="center"/>
    </xf>
    <xf numFmtId="0" fontId="13" fillId="0" borderId="0" xfId="0" applyFont="1" applyAlignment="1"/>
    <xf numFmtId="0" fontId="17" fillId="0" borderId="0" xfId="0" applyFont="1" applyBorder="1" applyAlignment="1">
      <alignment horizontal="center" vertical="center"/>
    </xf>
    <xf numFmtId="0" fontId="17" fillId="9" borderId="0" xfId="0" applyFont="1" applyFill="1" applyBorder="1" applyAlignment="1">
      <alignment horizontal="center" vertical="center"/>
    </xf>
    <xf numFmtId="0" fontId="17" fillId="0" borderId="0" xfId="0" applyFont="1" applyBorder="1" applyAlignment="1">
      <alignment vertical="center"/>
    </xf>
    <xf numFmtId="0" fontId="13" fillId="0" borderId="0" xfId="0" applyFont="1" applyAlignment="1">
      <alignment horizontal="left"/>
    </xf>
    <xf numFmtId="0" fontId="17" fillId="0" borderId="0" xfId="0" applyFont="1" applyBorder="1" applyAlignment="1">
      <alignment horizontal="left" vertical="center"/>
    </xf>
    <xf numFmtId="0" fontId="13" fillId="4" borderId="0" xfId="0" applyFont="1" applyFill="1"/>
    <xf numFmtId="0" fontId="17" fillId="0" borderId="0" xfId="0" applyFont="1"/>
    <xf numFmtId="0" fontId="13" fillId="4" borderId="1" xfId="0" applyFont="1" applyFill="1" applyBorder="1" applyAlignment="1">
      <alignment vertical="center" wrapText="1"/>
    </xf>
    <xf numFmtId="0" fontId="13" fillId="8" borderId="1" xfId="0" applyFont="1" applyFill="1" applyBorder="1" applyAlignment="1">
      <alignment horizontal="left" vertical="center" wrapText="1"/>
    </xf>
    <xf numFmtId="0" fontId="17" fillId="8" borderId="1" xfId="0" applyFont="1" applyFill="1" applyBorder="1" applyAlignment="1">
      <alignment horizontal="left" vertical="center"/>
    </xf>
    <xf numFmtId="0" fontId="17" fillId="4" borderId="6" xfId="0" applyFont="1" applyFill="1" applyBorder="1" applyAlignment="1">
      <alignment horizontal="left" vertical="center"/>
    </xf>
    <xf numFmtId="0" fontId="13" fillId="5" borderId="6" xfId="0" applyFont="1" applyFill="1" applyBorder="1" applyAlignment="1">
      <alignment horizontal="center" vertical="center"/>
    </xf>
    <xf numFmtId="0" fontId="17" fillId="5" borderId="1" xfId="0" applyFont="1" applyFill="1" applyBorder="1" applyAlignment="1">
      <alignment horizontal="left" vertical="center"/>
    </xf>
    <xf numFmtId="0" fontId="13" fillId="0" borderId="0" xfId="0" applyFont="1" applyAlignment="1">
      <alignment vertical="center"/>
    </xf>
    <xf numFmtId="0" fontId="17" fillId="8" borderId="1" xfId="0" applyFont="1" applyFill="1" applyBorder="1" applyAlignment="1">
      <alignment horizontal="left" vertical="center" wrapText="1"/>
    </xf>
    <xf numFmtId="0" fontId="17" fillId="8" borderId="1" xfId="0" applyFont="1" applyFill="1" applyBorder="1" applyAlignment="1">
      <alignment vertical="center" wrapText="1"/>
    </xf>
    <xf numFmtId="0" fontId="17" fillId="0" borderId="0" xfId="0" applyFont="1" applyAlignment="1">
      <alignment horizontal="left" vertical="center"/>
    </xf>
    <xf numFmtId="0" fontId="13" fillId="4" borderId="1" xfId="0" applyFont="1" applyFill="1" applyBorder="1" applyAlignment="1">
      <alignment vertical="top" wrapText="1"/>
    </xf>
    <xf numFmtId="0" fontId="13" fillId="8" borderId="1" xfId="0" applyFont="1" applyFill="1" applyBorder="1" applyAlignment="1">
      <alignment vertical="top"/>
    </xf>
    <xf numFmtId="0" fontId="13" fillId="8" borderId="1" xfId="0" applyFont="1" applyFill="1" applyBorder="1" applyAlignment="1">
      <alignment vertical="top" wrapText="1"/>
    </xf>
    <xf numFmtId="0" fontId="13" fillId="0" borderId="0" xfId="0" applyFont="1" applyBorder="1" applyAlignment="1">
      <alignment horizontal="center" vertical="top"/>
    </xf>
    <xf numFmtId="0" fontId="13" fillId="8" borderId="1" xfId="0" applyFont="1" applyFill="1" applyBorder="1" applyAlignment="1">
      <alignment wrapText="1"/>
    </xf>
    <xf numFmtId="0" fontId="13" fillId="0" borderId="0" xfId="0" applyFont="1" applyBorder="1" applyAlignment="1">
      <alignment horizontal="left" vertical="top" wrapText="1"/>
    </xf>
    <xf numFmtId="0" fontId="13" fillId="0" borderId="0" xfId="0" applyFont="1" applyBorder="1" applyAlignment="1">
      <alignment horizontal="center" vertical="top" wrapText="1"/>
    </xf>
    <xf numFmtId="0" fontId="13" fillId="4" borderId="6" xfId="0" applyFont="1" applyFill="1" applyBorder="1" applyAlignment="1">
      <alignment horizontal="center" vertical="center" wrapText="1"/>
    </xf>
    <xf numFmtId="0" fontId="21" fillId="8" borderId="1" xfId="0" applyFont="1" applyFill="1" applyBorder="1" applyAlignment="1">
      <alignment horizontal="left" vertical="top" wrapText="1"/>
    </xf>
    <xf numFmtId="0" fontId="13" fillId="8" borderId="1" xfId="0" applyFont="1" applyFill="1" applyBorder="1" applyAlignment="1">
      <alignment horizontal="left" vertical="top" wrapText="1"/>
    </xf>
    <xf numFmtId="165" fontId="13" fillId="8" borderId="1" xfId="0" applyNumberFormat="1" applyFont="1" applyFill="1" applyBorder="1" applyAlignment="1">
      <alignment horizontal="left" vertical="top" wrapText="1"/>
    </xf>
    <xf numFmtId="0" fontId="13" fillId="8" borderId="1" xfId="0" applyFont="1" applyFill="1" applyBorder="1" applyAlignment="1"/>
    <xf numFmtId="0" fontId="13" fillId="5" borderId="1" xfId="0" applyFont="1" applyFill="1" applyBorder="1" applyAlignment="1">
      <alignment horizontal="center"/>
    </xf>
    <xf numFmtId="0" fontId="13" fillId="5" borderId="1" xfId="0" applyFont="1" applyFill="1" applyBorder="1" applyAlignment="1">
      <alignment horizontal="left" vertical="top" wrapText="1"/>
    </xf>
    <xf numFmtId="0" fontId="13" fillId="5" borderId="1" xfId="0" applyFont="1" applyFill="1" applyBorder="1" applyAlignment="1">
      <alignment horizontal="center" vertical="top" wrapText="1"/>
    </xf>
    <xf numFmtId="0" fontId="21" fillId="5" borderId="2" xfId="0" applyFont="1" applyFill="1" applyBorder="1" applyAlignment="1">
      <alignment horizontal="center" vertical="top" wrapText="1"/>
    </xf>
    <xf numFmtId="0" fontId="13" fillId="4" borderId="1" xfId="0" applyFont="1" applyFill="1" applyBorder="1" applyAlignment="1">
      <alignment horizontal="center" vertical="center" wrapText="1"/>
    </xf>
    <xf numFmtId="165" fontId="13" fillId="4" borderId="1" xfId="0" applyNumberFormat="1"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4" borderId="1" xfId="0" applyFont="1" applyFill="1" applyBorder="1" applyAlignment="1">
      <alignment horizontal="center" vertical="top" wrapText="1"/>
    </xf>
    <xf numFmtId="165" fontId="13" fillId="8" borderId="1" xfId="0" applyNumberFormat="1" applyFont="1" applyFill="1" applyBorder="1" applyAlignment="1">
      <alignment horizontal="center" vertical="center" wrapText="1"/>
    </xf>
    <xf numFmtId="0" fontId="13" fillId="4" borderId="6" xfId="0" applyFont="1" applyFill="1" applyBorder="1" applyAlignment="1">
      <alignment horizontal="left" vertical="center" wrapText="1" indent="1"/>
    </xf>
    <xf numFmtId="165" fontId="13" fillId="8" borderId="1" xfId="0" applyNumberFormat="1" applyFont="1" applyFill="1" applyBorder="1" applyAlignment="1">
      <alignment horizontal="center" vertical="top" wrapText="1"/>
    </xf>
    <xf numFmtId="0" fontId="13" fillId="5" borderId="1" xfId="0" applyFont="1" applyFill="1" applyBorder="1" applyAlignment="1"/>
    <xf numFmtId="0" fontId="13" fillId="4" borderId="6" xfId="0" applyFont="1" applyFill="1" applyBorder="1" applyAlignment="1">
      <alignment horizontal="left" vertical="center" wrapText="1" indent="3"/>
    </xf>
    <xf numFmtId="0" fontId="13" fillId="5" borderId="2" xfId="0" applyFont="1" applyFill="1" applyBorder="1" applyAlignment="1">
      <alignment horizontal="center" vertical="top" wrapText="1"/>
    </xf>
    <xf numFmtId="0" fontId="13" fillId="0" borderId="4" xfId="0" applyFont="1" applyBorder="1" applyAlignment="1">
      <alignment horizontal="left" vertical="top"/>
    </xf>
    <xf numFmtId="0" fontId="13" fillId="0" borderId="0" xfId="0" applyFont="1" applyAlignment="1">
      <alignment horizontal="left" vertical="top"/>
    </xf>
    <xf numFmtId="0" fontId="12" fillId="5" borderId="1" xfId="0" applyFont="1" applyFill="1" applyBorder="1" applyAlignment="1">
      <alignment horizontal="left" vertical="center" wrapText="1"/>
    </xf>
    <xf numFmtId="0" fontId="10" fillId="5" borderId="1" xfId="0" applyFont="1" applyFill="1" applyBorder="1" applyAlignment="1">
      <alignment vertical="center" wrapText="1"/>
    </xf>
    <xf numFmtId="0" fontId="10" fillId="5" borderId="9" xfId="0" applyFont="1" applyFill="1" applyBorder="1" applyAlignment="1">
      <alignment vertical="center" wrapText="1"/>
    </xf>
    <xf numFmtId="0" fontId="20" fillId="8" borderId="2" xfId="0" applyFont="1" applyFill="1" applyBorder="1" applyAlignment="1">
      <alignment vertical="center" wrapText="1"/>
    </xf>
    <xf numFmtId="0" fontId="20" fillId="8" borderId="5" xfId="0" applyFont="1" applyFill="1" applyBorder="1" applyAlignment="1">
      <alignment vertical="center" wrapText="1"/>
    </xf>
    <xf numFmtId="0" fontId="20" fillId="8" borderId="3" xfId="0" applyFont="1" applyFill="1" applyBorder="1" applyAlignment="1">
      <alignment vertical="center" wrapText="1"/>
    </xf>
    <xf numFmtId="0" fontId="10" fillId="5" borderId="0" xfId="0" applyFont="1" applyFill="1" applyBorder="1" applyAlignment="1">
      <alignment vertical="center" wrapText="1"/>
    </xf>
    <xf numFmtId="0" fontId="13" fillId="8" borderId="2" xfId="0" applyFont="1" applyFill="1" applyBorder="1" applyAlignment="1">
      <alignment vertical="center" wrapText="1"/>
    </xf>
    <xf numFmtId="0" fontId="13" fillId="8" borderId="5" xfId="0" applyFont="1" applyFill="1" applyBorder="1" applyAlignment="1">
      <alignment vertical="center" wrapText="1"/>
    </xf>
    <xf numFmtId="0" fontId="13" fillId="8" borderId="3" xfId="0" applyFont="1" applyFill="1" applyBorder="1" applyAlignment="1">
      <alignment vertical="center" wrapText="1"/>
    </xf>
    <xf numFmtId="0" fontId="1" fillId="5" borderId="1" xfId="0" applyFont="1" applyFill="1" applyBorder="1" applyAlignment="1">
      <alignment vertical="center"/>
    </xf>
    <xf numFmtId="0" fontId="22" fillId="0" borderId="1" xfId="0" applyFont="1" applyBorder="1" applyAlignment="1">
      <alignment vertical="top" wrapText="1"/>
    </xf>
    <xf numFmtId="0" fontId="23" fillId="0" borderId="1" xfId="0" applyFont="1" applyBorder="1" applyAlignment="1"/>
    <xf numFmtId="0" fontId="3" fillId="0" borderId="0" xfId="0" applyFont="1" applyAlignment="1">
      <alignment vertical="center"/>
    </xf>
    <xf numFmtId="0" fontId="11" fillId="0" borderId="0" xfId="0" applyFont="1" applyBorder="1" applyAlignment="1">
      <alignment horizontal="center" vertical="center"/>
    </xf>
    <xf numFmtId="0" fontId="3" fillId="0" borderId="0" xfId="0" applyFont="1"/>
    <xf numFmtId="0" fontId="22" fillId="0" borderId="1" xfId="0" applyFont="1" applyBorder="1" applyAlignment="1">
      <alignment wrapText="1"/>
    </xf>
    <xf numFmtId="0" fontId="3" fillId="0" borderId="1" xfId="0" applyFont="1" applyBorder="1" applyAlignment="1">
      <alignment horizontal="center" vertical="top"/>
    </xf>
    <xf numFmtId="0" fontId="3" fillId="10" borderId="0" xfId="0" applyFont="1" applyFill="1" applyBorder="1" applyAlignment="1">
      <alignment horizontal="center" vertical="top"/>
    </xf>
    <xf numFmtId="4" fontId="10" fillId="4" borderId="6" xfId="0" applyNumberFormat="1" applyFont="1" applyFill="1" applyBorder="1" applyAlignment="1">
      <alignment horizontal="center" vertical="center" wrapText="1"/>
    </xf>
    <xf numFmtId="0" fontId="0" fillId="10" borderId="1" xfId="0" applyFill="1" applyBorder="1" applyAlignment="1">
      <alignment horizontal="center"/>
    </xf>
    <xf numFmtId="0" fontId="10" fillId="4" borderId="0" xfId="0" applyFont="1" applyFill="1" applyBorder="1" applyAlignment="1">
      <alignment vertical="center" wrapText="1"/>
    </xf>
    <xf numFmtId="0" fontId="12" fillId="5" borderId="0" xfId="0" applyFont="1" applyFill="1" applyBorder="1" applyAlignment="1">
      <alignment horizontal="left" vertical="center"/>
    </xf>
    <xf numFmtId="0" fontId="10" fillId="5" borderId="2" xfId="0" applyFont="1" applyFill="1" applyBorder="1" applyAlignment="1">
      <alignment vertical="center" wrapText="1"/>
    </xf>
    <xf numFmtId="0" fontId="10" fillId="5" borderId="5" xfId="0" applyFont="1" applyFill="1" applyBorder="1" applyAlignment="1">
      <alignment vertical="center" wrapText="1"/>
    </xf>
    <xf numFmtId="0" fontId="10" fillId="5" borderId="3" xfId="0" applyFont="1" applyFill="1" applyBorder="1" applyAlignment="1">
      <alignment vertical="center" wrapText="1"/>
    </xf>
    <xf numFmtId="0" fontId="10" fillId="10" borderId="9" xfId="0" applyFont="1" applyFill="1" applyBorder="1" applyAlignment="1">
      <alignment vertical="center" wrapText="1"/>
    </xf>
    <xf numFmtId="0" fontId="10" fillId="10" borderId="0" xfId="0" applyFont="1" applyFill="1" applyBorder="1" applyAlignment="1">
      <alignment vertical="center" wrapText="1"/>
    </xf>
    <xf numFmtId="166" fontId="9" fillId="5" borderId="7" xfId="0" applyNumberFormat="1" applyFont="1" applyFill="1" applyBorder="1" applyAlignment="1">
      <alignment horizontal="center" vertical="center" wrapText="1"/>
    </xf>
    <xf numFmtId="166" fontId="9" fillId="5" borderId="1" xfId="0" applyNumberFormat="1" applyFont="1" applyFill="1" applyBorder="1" applyAlignment="1">
      <alignment horizontal="center" vertical="center" wrapText="1"/>
    </xf>
    <xf numFmtId="0" fontId="13" fillId="7" borderId="0" xfId="0" applyFont="1" applyFill="1"/>
    <xf numFmtId="166" fontId="9" fillId="3" borderId="1" xfId="0" applyNumberFormat="1" applyFont="1" applyFill="1" applyBorder="1" applyAlignment="1">
      <alignment horizontal="center" vertical="center" wrapText="1"/>
    </xf>
    <xf numFmtId="166" fontId="10" fillId="5" borderId="1" xfId="0" applyNumberFormat="1" applyFont="1" applyFill="1" applyBorder="1" applyAlignment="1">
      <alignment horizontal="center" vertical="center"/>
    </xf>
    <xf numFmtId="0" fontId="10" fillId="5" borderId="6" xfId="0" applyFont="1" applyFill="1" applyBorder="1" applyAlignment="1">
      <alignment horizontal="center" vertical="center"/>
    </xf>
    <xf numFmtId="0" fontId="0" fillId="0" borderId="0" xfId="0" applyAlignment="1">
      <alignment vertical="center"/>
    </xf>
    <xf numFmtId="0" fontId="3" fillId="0" borderId="0" xfId="0" applyFont="1" applyBorder="1" applyAlignment="1">
      <alignment horizontal="left" vertical="top" wrapText="1"/>
    </xf>
    <xf numFmtId="167" fontId="3" fillId="5" borderId="1" xfId="0" applyNumberFormat="1" applyFont="1" applyFill="1" applyBorder="1" applyAlignment="1">
      <alignment horizontal="center" vertical="top" wrapText="1"/>
    </xf>
    <xf numFmtId="167" fontId="3" fillId="4" borderId="1" xfId="0" applyNumberFormat="1" applyFont="1" applyFill="1" applyBorder="1" applyAlignment="1">
      <alignment horizontal="center" vertical="top" wrapText="1"/>
    </xf>
    <xf numFmtId="167" fontId="10" fillId="4" borderId="1" xfId="0" applyNumberFormat="1" applyFont="1" applyFill="1" applyBorder="1" applyAlignment="1">
      <alignment horizontal="center" vertical="center" wrapText="1"/>
    </xf>
    <xf numFmtId="0" fontId="3" fillId="0" borderId="1" xfId="0" applyFont="1" applyBorder="1" applyAlignment="1">
      <alignment horizontal="left" vertical="top" wrapText="1"/>
    </xf>
    <xf numFmtId="0" fontId="29" fillId="5" borderId="1" xfId="0" applyFont="1" applyFill="1" applyBorder="1" applyAlignment="1">
      <alignment horizontal="left" vertical="center" wrapText="1"/>
    </xf>
    <xf numFmtId="0" fontId="0" fillId="0" borderId="0" xfId="0" applyAlignment="1">
      <alignment vertical="center" wrapText="1"/>
    </xf>
    <xf numFmtId="0" fontId="10" fillId="0" borderId="0" xfId="0" applyFont="1" applyAlignment="1">
      <alignment vertical="center" wrapText="1"/>
    </xf>
    <xf numFmtId="0" fontId="10" fillId="5" borderId="1" xfId="0" applyFont="1" applyFill="1" applyBorder="1" applyAlignment="1">
      <alignment vertical="top"/>
    </xf>
    <xf numFmtId="0" fontId="10" fillId="5" borderId="1" xfId="0" applyFont="1" applyFill="1" applyBorder="1" applyAlignment="1">
      <alignment horizontal="left" vertical="center" wrapText="1"/>
    </xf>
    <xf numFmtId="166" fontId="13" fillId="0" borderId="0" xfId="0" applyNumberFormat="1" applyFont="1"/>
    <xf numFmtId="0" fontId="10" fillId="4" borderId="6" xfId="0" applyFont="1" applyFill="1" applyBorder="1" applyAlignment="1">
      <alignment horizontal="center" vertical="center" wrapText="1"/>
    </xf>
    <xf numFmtId="49" fontId="31" fillId="5" borderId="1" xfId="0" applyNumberFormat="1" applyFont="1" applyFill="1" applyBorder="1" applyAlignment="1">
      <alignment vertical="center" wrapText="1"/>
    </xf>
    <xf numFmtId="0" fontId="10" fillId="4" borderId="6" xfId="0" applyFont="1" applyFill="1" applyBorder="1" applyAlignment="1">
      <alignment horizontal="center" vertical="center" wrapText="1"/>
    </xf>
    <xf numFmtId="0" fontId="20" fillId="0" borderId="0" xfId="0" applyFont="1"/>
    <xf numFmtId="0" fontId="32" fillId="5" borderId="1" xfId="0" applyFont="1" applyFill="1" applyBorder="1" applyAlignment="1">
      <alignment horizontal="center" vertical="center" wrapText="1"/>
    </xf>
    <xf numFmtId="166" fontId="30" fillId="5" borderId="1" xfId="0" applyNumberFormat="1" applyFont="1" applyFill="1" applyBorder="1" applyAlignment="1">
      <alignment horizontal="center" vertical="center"/>
    </xf>
    <xf numFmtId="0" fontId="3" fillId="0" borderId="0" xfId="0" applyFont="1" applyBorder="1" applyAlignment="1">
      <alignment horizontal="left" vertical="center" wrapText="1"/>
    </xf>
    <xf numFmtId="2" fontId="3" fillId="5" borderId="1" xfId="0" applyNumberFormat="1" applyFont="1" applyFill="1" applyBorder="1" applyAlignment="1">
      <alignment horizontal="center" vertical="top" wrapText="1"/>
    </xf>
    <xf numFmtId="2" fontId="3" fillId="4" borderId="1"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32" fillId="5" borderId="1" xfId="0" applyFont="1" applyFill="1" applyBorder="1" applyAlignment="1">
      <alignment horizontal="center" vertical="center"/>
    </xf>
    <xf numFmtId="0" fontId="32" fillId="0" borderId="0" xfId="0" applyFont="1"/>
    <xf numFmtId="166" fontId="32" fillId="5" borderId="1" xfId="0" applyNumberFormat="1" applyFont="1" applyFill="1" applyBorder="1" applyAlignment="1">
      <alignment horizontal="center" vertical="center"/>
    </xf>
    <xf numFmtId="0" fontId="3" fillId="11" borderId="0" xfId="0" applyFont="1" applyFill="1" applyBorder="1" applyAlignment="1">
      <alignment horizontal="center" vertical="top"/>
    </xf>
    <xf numFmtId="0" fontId="10" fillId="11" borderId="0" xfId="0" applyFont="1" applyFill="1" applyBorder="1" applyAlignment="1">
      <alignment vertical="center" wrapText="1"/>
    </xf>
    <xf numFmtId="0" fontId="10" fillId="4" borderId="6" xfId="0" applyFont="1" applyFill="1" applyBorder="1" applyAlignment="1">
      <alignment horizontal="center" vertical="center" wrapText="1"/>
    </xf>
    <xf numFmtId="0" fontId="35" fillId="0" borderId="0" xfId="0" applyFont="1"/>
    <xf numFmtId="165" fontId="36" fillId="5" borderId="1" xfId="0" applyNumberFormat="1" applyFont="1" applyFill="1" applyBorder="1" applyAlignment="1">
      <alignment horizontal="center" vertical="center" wrapText="1"/>
    </xf>
    <xf numFmtId="0" fontId="36" fillId="5" borderId="1" xfId="0" applyFont="1" applyFill="1" applyBorder="1" applyAlignment="1">
      <alignment horizontal="center" vertical="center" wrapText="1"/>
    </xf>
    <xf numFmtId="165" fontId="9" fillId="5" borderId="1" xfId="0" applyNumberFormat="1" applyFont="1" applyFill="1" applyBorder="1" applyAlignment="1">
      <alignment horizontal="center" vertical="center"/>
    </xf>
    <xf numFmtId="165" fontId="38" fillId="5" borderId="1" xfId="0" applyNumberFormat="1" applyFont="1" applyFill="1" applyBorder="1" applyAlignment="1">
      <alignment horizontal="justify" vertical="center" wrapText="1"/>
    </xf>
    <xf numFmtId="0" fontId="3" fillId="5" borderId="1" xfId="0" applyFont="1" applyFill="1" applyBorder="1" applyAlignment="1">
      <alignment horizontal="distributed"/>
    </xf>
    <xf numFmtId="0" fontId="10" fillId="5" borderId="6" xfId="0" applyFont="1" applyFill="1" applyBorder="1" applyAlignment="1">
      <alignment horizontal="distributed" vertical="center"/>
    </xf>
    <xf numFmtId="0" fontId="39" fillId="5" borderId="1" xfId="0" applyFont="1" applyFill="1" applyBorder="1" applyAlignment="1">
      <alignment horizontal="left" vertical="top" wrapText="1"/>
    </xf>
    <xf numFmtId="0" fontId="34" fillId="5" borderId="1" xfId="0" applyFont="1" applyFill="1" applyBorder="1" applyAlignment="1">
      <alignment horizontal="left" wrapText="1"/>
    </xf>
    <xf numFmtId="0" fontId="9" fillId="5" borderId="7" xfId="0" applyFont="1" applyFill="1" applyBorder="1" applyAlignment="1">
      <alignment vertical="center" wrapText="1"/>
    </xf>
    <xf numFmtId="0" fontId="11" fillId="5" borderId="1" xfId="0" applyFont="1" applyFill="1" applyBorder="1" applyAlignment="1">
      <alignment horizontal="center" vertical="top" wrapText="1"/>
    </xf>
    <xf numFmtId="0" fontId="11" fillId="5" borderId="2" xfId="0" applyFont="1" applyFill="1" applyBorder="1" applyAlignment="1">
      <alignment horizontal="center" vertical="top" wrapText="1"/>
    </xf>
    <xf numFmtId="0" fontId="12" fillId="5" borderId="1" xfId="0" applyFont="1" applyFill="1" applyBorder="1" applyAlignment="1">
      <alignment horizontal="center" vertical="distributed"/>
    </xf>
    <xf numFmtId="0" fontId="10" fillId="5" borderId="6" xfId="0" applyFont="1" applyFill="1" applyBorder="1" applyAlignment="1">
      <alignment horizontal="left" vertical="center"/>
    </xf>
    <xf numFmtId="49" fontId="38" fillId="5" borderId="1" xfId="0" applyNumberFormat="1" applyFont="1" applyFill="1" applyBorder="1" applyAlignment="1">
      <alignment vertical="center" wrapText="1"/>
    </xf>
    <xf numFmtId="49" fontId="36" fillId="5" borderId="1" xfId="0" applyNumberFormat="1" applyFont="1" applyFill="1" applyBorder="1" applyAlignment="1">
      <alignment vertical="center" wrapText="1"/>
    </xf>
    <xf numFmtId="165" fontId="10" fillId="5" borderId="1" xfId="0" applyNumberFormat="1" applyFont="1" applyFill="1" applyBorder="1"/>
    <xf numFmtId="3" fontId="38" fillId="5" borderId="1" xfId="0" applyNumberFormat="1" applyFont="1" applyFill="1" applyBorder="1" applyAlignment="1">
      <alignment horizontal="justify" vertical="center" wrapText="1"/>
    </xf>
    <xf numFmtId="49" fontId="34" fillId="5" borderId="1" xfId="0" applyNumberFormat="1" applyFont="1" applyFill="1" applyBorder="1" applyAlignment="1">
      <alignment vertical="center" wrapText="1"/>
    </xf>
    <xf numFmtId="0" fontId="37" fillId="5" borderId="1" xfId="0" applyFont="1" applyFill="1" applyBorder="1" applyAlignment="1">
      <alignment vertical="center"/>
    </xf>
    <xf numFmtId="0" fontId="9" fillId="0" borderId="0" xfId="0" applyFont="1" applyAlignment="1">
      <alignment vertical="center"/>
    </xf>
    <xf numFmtId="0" fontId="9" fillId="5" borderId="1" xfId="0" applyFont="1" applyFill="1" applyBorder="1" applyAlignment="1">
      <alignment horizontal="left" vertical="center"/>
    </xf>
    <xf numFmtId="0" fontId="30" fillId="5" borderId="6" xfId="0" applyFont="1" applyFill="1" applyBorder="1" applyAlignment="1">
      <alignment horizontal="left" vertical="center" wrapText="1"/>
    </xf>
    <xf numFmtId="4" fontId="13" fillId="0" borderId="0" xfId="0" applyNumberFormat="1" applyFont="1"/>
    <xf numFmtId="0" fontId="38" fillId="5" borderId="1" xfId="0" applyNumberFormat="1" applyFont="1" applyFill="1" applyBorder="1" applyAlignment="1">
      <alignment horizontal="justify" vertical="center" wrapText="1"/>
    </xf>
    <xf numFmtId="165" fontId="13" fillId="0" borderId="0" xfId="0" applyNumberFormat="1" applyFont="1"/>
    <xf numFmtId="166" fontId="17" fillId="11" borderId="0" xfId="0" applyNumberFormat="1" applyFont="1" applyFill="1"/>
    <xf numFmtId="0" fontId="10" fillId="4" borderId="6"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10" fillId="4" borderId="6"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10" fillId="5" borderId="1" xfId="0" applyFont="1" applyFill="1" applyBorder="1" applyAlignment="1">
      <alignment horizontal="left" vertical="top" wrapText="1"/>
    </xf>
    <xf numFmtId="0" fontId="43" fillId="12" borderId="1" xfId="0" applyFont="1" applyFill="1" applyBorder="1" applyAlignment="1">
      <alignment horizontal="center" wrapText="1"/>
    </xf>
    <xf numFmtId="0" fontId="38" fillId="12" borderId="1" xfId="0" applyFont="1" applyFill="1" applyBorder="1" applyAlignment="1">
      <alignment horizontal="center" vertical="center" wrapText="1"/>
    </xf>
    <xf numFmtId="3" fontId="38" fillId="12" borderId="1" xfId="0" applyNumberFormat="1" applyFont="1" applyFill="1" applyBorder="1" applyAlignment="1">
      <alignment horizontal="center" vertical="center" wrapText="1"/>
    </xf>
    <xf numFmtId="165" fontId="9" fillId="12" borderId="1" xfId="0" applyNumberFormat="1" applyFont="1" applyFill="1" applyBorder="1" applyAlignment="1">
      <alignment horizontal="center" vertical="center"/>
    </xf>
    <xf numFmtId="165" fontId="9" fillId="12" borderId="7" xfId="0" applyNumberFormat="1" applyFont="1" applyFill="1" applyBorder="1" applyAlignment="1">
      <alignment horizontal="center" vertical="center"/>
    </xf>
    <xf numFmtId="165" fontId="9" fillId="5" borderId="7" xfId="0" applyNumberFormat="1" applyFont="1" applyFill="1" applyBorder="1" applyAlignment="1">
      <alignment horizontal="center" vertical="center"/>
    </xf>
    <xf numFmtId="165" fontId="38" fillId="12" borderId="1" xfId="0" applyNumberFormat="1"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0" fontId="32" fillId="6" borderId="1" xfId="0" applyFont="1" applyFill="1" applyBorder="1" applyAlignment="1">
      <alignment horizontal="center" vertical="center" wrapText="1"/>
    </xf>
    <xf numFmtId="0" fontId="32" fillId="5" borderId="7" xfId="0"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0" fontId="20" fillId="7" borderId="0" xfId="0" applyFont="1" applyFill="1"/>
    <xf numFmtId="165" fontId="38" fillId="5" borderId="1" xfId="0" applyNumberFormat="1" applyFont="1" applyFill="1" applyBorder="1" applyAlignment="1">
      <alignment horizontal="center" vertical="center" wrapText="1"/>
    </xf>
    <xf numFmtId="0" fontId="35" fillId="11" borderId="0" xfId="0" applyFont="1" applyFill="1"/>
    <xf numFmtId="0" fontId="13" fillId="4" borderId="6" xfId="0" applyFont="1" applyFill="1" applyBorder="1" applyAlignment="1">
      <alignment horizontal="center" vertical="center" wrapText="1"/>
    </xf>
    <xf numFmtId="0" fontId="10" fillId="5" borderId="5" xfId="0" applyFont="1" applyFill="1" applyBorder="1" applyAlignment="1">
      <alignment vertical="center"/>
    </xf>
    <xf numFmtId="0" fontId="10" fillId="5" borderId="3" xfId="0" applyFont="1" applyFill="1" applyBorder="1" applyAlignment="1">
      <alignment vertical="center"/>
    </xf>
    <xf numFmtId="0" fontId="9" fillId="2"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0" fillId="5" borderId="2" xfId="0" applyFill="1" applyBorder="1" applyAlignment="1">
      <alignment horizontal="center"/>
    </xf>
    <xf numFmtId="0" fontId="0" fillId="5" borderId="5" xfId="0" applyFill="1" applyBorder="1" applyAlignment="1">
      <alignment horizontal="center"/>
    </xf>
    <xf numFmtId="0" fontId="0" fillId="5" borderId="3" xfId="0" applyFill="1" applyBorder="1" applyAlignment="1">
      <alignment horizontal="center"/>
    </xf>
    <xf numFmtId="0" fontId="10" fillId="4" borderId="6"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13" fillId="5" borderId="2" xfId="0" applyFont="1" applyFill="1" applyBorder="1" applyAlignment="1">
      <alignment horizontal="center"/>
    </xf>
    <xf numFmtId="0" fontId="13" fillId="5" borderId="5" xfId="0" applyFont="1" applyFill="1" applyBorder="1" applyAlignment="1">
      <alignment horizontal="center"/>
    </xf>
    <xf numFmtId="0" fontId="13" fillId="5" borderId="3" xfId="0" applyFont="1" applyFill="1" applyBorder="1" applyAlignment="1">
      <alignment horizontal="center"/>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6" xfId="0" applyFont="1" applyFill="1" applyBorder="1" applyAlignment="1">
      <alignment horizontal="left" vertical="center" wrapText="1"/>
    </xf>
    <xf numFmtId="0" fontId="13" fillId="4" borderId="8" xfId="0" applyFont="1" applyFill="1" applyBorder="1" applyAlignment="1">
      <alignment horizontal="left" vertical="center" wrapText="1"/>
    </xf>
    <xf numFmtId="0" fontId="13" fillId="4" borderId="7" xfId="0" applyFont="1" applyFill="1" applyBorder="1" applyAlignment="1">
      <alignment horizontal="left" vertical="center" wrapText="1"/>
    </xf>
    <xf numFmtId="0" fontId="20" fillId="8" borderId="2" xfId="0" applyFont="1" applyFill="1" applyBorder="1" applyAlignment="1">
      <alignment horizontal="left" vertical="center" wrapText="1"/>
    </xf>
    <xf numFmtId="0" fontId="20" fillId="8" borderId="5" xfId="0" applyFont="1" applyFill="1" applyBorder="1" applyAlignment="1">
      <alignment horizontal="left" vertical="center" wrapText="1"/>
    </xf>
    <xf numFmtId="0" fontId="20" fillId="8" borderId="3"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36" fillId="12" borderId="1" xfId="0" applyFont="1" applyFill="1" applyBorder="1" applyAlignment="1">
      <alignment horizontal="center" vertical="center" wrapText="1"/>
    </xf>
    <xf numFmtId="0" fontId="0" fillId="5" borderId="9" xfId="0" applyFill="1" applyBorder="1" applyAlignment="1">
      <alignment horizontal="left" wrapText="1"/>
    </xf>
    <xf numFmtId="0" fontId="0" fillId="5" borderId="0" xfId="0" applyFill="1" applyBorder="1" applyAlignment="1">
      <alignment horizontal="left" wrapText="1"/>
    </xf>
    <xf numFmtId="0" fontId="0" fillId="5" borderId="9" xfId="0" applyFill="1" applyBorder="1" applyAlignment="1">
      <alignment horizontal="left" vertical="center" wrapText="1"/>
    </xf>
    <xf numFmtId="0" fontId="0" fillId="5" borderId="0" xfId="0"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0" xfId="0" applyFont="1" applyFill="1" applyBorder="1" applyAlignment="1">
      <alignment horizontal="left" vertical="center" wrapText="1"/>
    </xf>
    <xf numFmtId="0" fontId="7" fillId="0" borderId="0" xfId="0" applyFont="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checked="Checked"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checked="Checked"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checked="Checked"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checked="Checked"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checked="Checked"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checked="Checked"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checked="Checked" lockText="1" noThreeD="1"/>
</file>

<file path=xl/ctrlProps/ctrlProp231.xml><?xml version="1.0" encoding="utf-8"?>
<formControlPr xmlns="http://schemas.microsoft.com/office/spreadsheetml/2009/9/main" objectType="CheckBox" checked="Checked" lockText="1" noThreeD="1"/>
</file>

<file path=xl/ctrlProps/ctrlProp232.xml><?xml version="1.0" encoding="utf-8"?>
<formControlPr xmlns="http://schemas.microsoft.com/office/spreadsheetml/2009/9/main" objectType="CheckBox" checked="Checked"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checked="Checked"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checked="Checked"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checked="Checked"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checked="Checked"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checked="Checked"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checked="Checked"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checked="Checked"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checked="Checked" lockText="1" noThreeD="1"/>
</file>

<file path=xl/ctrlProps/ctrlProp279.xml><?xml version="1.0" encoding="utf-8"?>
<formControlPr xmlns="http://schemas.microsoft.com/office/spreadsheetml/2009/9/main" objectType="CheckBox" checked="Checked" lockText="1" noThreeD="1"/>
</file>

<file path=xl/ctrlProps/ctrlProp280.xml><?xml version="1.0" encoding="utf-8"?>
<formControlPr xmlns="http://schemas.microsoft.com/office/spreadsheetml/2009/9/main" objectType="CheckBox" checked="Checked"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checked="Checked"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checked="Checked"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checked="Checked"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checked="Checked"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checked="Checked"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checked="Checked"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checked="Checked"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checked="Checked" lockText="1" noThreeD="1"/>
</file>

<file path=xl/ctrlProps/ctrlProp329.xml><?xml version="1.0" encoding="utf-8"?>
<formControlPr xmlns="http://schemas.microsoft.com/office/spreadsheetml/2009/9/main" objectType="CheckBox" checked="Checked" lockText="1" noThreeD="1"/>
</file>

<file path=xl/ctrlProps/ctrlProp330.xml><?xml version="1.0" encoding="utf-8"?>
<formControlPr xmlns="http://schemas.microsoft.com/office/spreadsheetml/2009/9/main" objectType="CheckBox" checked="Checked"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checked="Checked"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checked="Checked"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checked="Checked"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checked="Checked"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checked="Checked"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checked="Checked"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checked="Checked" lockText="1" noThreeD="1"/>
</file>

<file path=xl/ctrlProps/ctrlProp354.xml><?xml version="1.0" encoding="utf-8"?>
<formControlPr xmlns="http://schemas.microsoft.com/office/spreadsheetml/2009/9/main" objectType="CheckBox" checked="Checked"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checked="Checked"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checked="Checked"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checked="Checked"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checked="Checked"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checked="Checked" lockText="1" noThreeD="1"/>
</file>

<file path=xl/ctrlProps/ctrlProp397.xml><?xml version="1.0" encoding="utf-8"?>
<formControlPr xmlns="http://schemas.microsoft.com/office/spreadsheetml/2009/9/main" objectType="CheckBox" checked="Checked" lockText="1" noThreeD="1"/>
</file>

<file path=xl/ctrlProps/ctrlProp398.xml><?xml version="1.0" encoding="utf-8"?>
<formControlPr xmlns="http://schemas.microsoft.com/office/spreadsheetml/2009/9/main" objectType="CheckBox" checked="Checked"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checked="Checked"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checked="Checked"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checked="Checked"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checked="Checked"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checked="Checked"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checked="Checked"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checked="Checked" lockText="1" noThreeD="1"/>
</file>

<file path=xl/ctrlProps/ctrlProp422.xml><?xml version="1.0" encoding="utf-8"?>
<formControlPr xmlns="http://schemas.microsoft.com/office/spreadsheetml/2009/9/main" objectType="CheckBox" checked="Checked"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checked="Checked"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checked="Checked"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checked="Checked" lockText="1" noThreeD="1"/>
</file>

<file path=xl/ctrlProps/ctrlProp440.xml><?xml version="1.0" encoding="utf-8"?>
<formControlPr xmlns="http://schemas.microsoft.com/office/spreadsheetml/2009/9/main" objectType="CheckBox" checked="Checked"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checked="Checked"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checked="Checked"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checked="Checked" lockText="1" noThreeD="1"/>
</file>

<file path=xl/ctrlProps/ctrlProp455.xml><?xml version="1.0" encoding="utf-8"?>
<formControlPr xmlns="http://schemas.microsoft.com/office/spreadsheetml/2009/9/main" objectType="CheckBox" checked="Checked"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checked="Checked" lockText="1" noThreeD="1"/>
</file>

<file path=xl/ctrlProps/ctrlProp458.xml><?xml version="1.0" encoding="utf-8"?>
<formControlPr xmlns="http://schemas.microsoft.com/office/spreadsheetml/2009/9/main" objectType="CheckBox" checked="Checked" lockText="1" noThreeD="1"/>
</file>

<file path=xl/ctrlProps/ctrlProp459.xml><?xml version="1.0" encoding="utf-8"?>
<formControlPr xmlns="http://schemas.microsoft.com/office/spreadsheetml/2009/9/main" objectType="CheckBox" checked="Checked"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checked="Checked" lockText="1" noThreeD="1"/>
</file>

<file path=xl/ctrlProps/ctrlProp462.xml><?xml version="1.0" encoding="utf-8"?>
<formControlPr xmlns="http://schemas.microsoft.com/office/spreadsheetml/2009/9/main" objectType="CheckBox" checked="Checked" lockText="1" noThreeD="1"/>
</file>

<file path=xl/ctrlProps/ctrlProp463.xml><?xml version="1.0" encoding="utf-8"?>
<formControlPr xmlns="http://schemas.microsoft.com/office/spreadsheetml/2009/9/main" objectType="CheckBox" checked="Checked" lockText="1" noThreeD="1"/>
</file>

<file path=xl/ctrlProps/ctrlProp464.xml><?xml version="1.0" encoding="utf-8"?>
<formControlPr xmlns="http://schemas.microsoft.com/office/spreadsheetml/2009/9/main" objectType="CheckBox" checked="Checked"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checked="Checked"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checked="Checked"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checked="Checked"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3096" name="Check Box 24" hidden="1">
              <a:extLst>
                <a:ext uri="{63B3BB69-23CF-44E3-9099-C40C66FF867C}">
                  <a14:compatExt spid="_x0000_s3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556260</xdr:colOff>
          <xdr:row>37</xdr:row>
          <xdr:rowOff>160020</xdr:rowOff>
        </xdr:to>
        <xdr:sp macro="" textlink="">
          <xdr:nvSpPr>
            <xdr:cNvPr id="3097" name="Check Box 25" hidden="1">
              <a:extLst>
                <a:ext uri="{63B3BB69-23CF-44E3-9099-C40C66FF867C}">
                  <a14:compatExt spid="_x0000_s3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1470660</xdr:colOff>
          <xdr:row>36</xdr:row>
          <xdr:rowOff>182880</xdr:rowOff>
        </xdr:to>
        <xdr:sp macro="" textlink="">
          <xdr:nvSpPr>
            <xdr:cNvPr id="3098" name="Check Box 26" hidden="1">
              <a:extLst>
                <a:ext uri="{63B3BB69-23CF-44E3-9099-C40C66FF867C}">
                  <a14:compatExt spid="_x0000_s3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6</xdr:col>
          <xdr:colOff>1402080</xdr:colOff>
          <xdr:row>39</xdr:row>
          <xdr:rowOff>160020</xdr:rowOff>
        </xdr:to>
        <xdr:sp macro="" textlink="">
          <xdr:nvSpPr>
            <xdr:cNvPr id="3107" name="Check Box 35" hidden="1">
              <a:extLst>
                <a:ext uri="{63B3BB69-23CF-44E3-9099-C40C66FF867C}">
                  <a14:compatExt spid="_x0000_s3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6</xdr:col>
          <xdr:colOff>1775460</xdr:colOff>
          <xdr:row>41</xdr:row>
          <xdr:rowOff>0</xdr:rowOff>
        </xdr:to>
        <xdr:sp macro="" textlink="">
          <xdr:nvSpPr>
            <xdr:cNvPr id="3108" name="Check Box 36" hidden="1">
              <a:extLst>
                <a:ext uri="{63B3BB69-23CF-44E3-9099-C40C66FF867C}">
                  <a14:compatExt spid="_x0000_s3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487680</xdr:colOff>
          <xdr:row>42</xdr:row>
          <xdr:rowOff>7620</xdr:rowOff>
        </xdr:to>
        <xdr:sp macro="" textlink="">
          <xdr:nvSpPr>
            <xdr:cNvPr id="3110" name="Check Box 38" hidden="1">
              <a:extLst>
                <a:ext uri="{63B3BB69-23CF-44E3-9099-C40C66FF867C}">
                  <a14:compatExt spid="_x0000_s3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3112" name="Check Box 40" hidden="1">
              <a:extLst>
                <a:ext uri="{63B3BB69-23CF-44E3-9099-C40C66FF867C}">
                  <a14:compatExt spid="_x0000_s3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3113" name="Check Box 41" hidden="1">
              <a:extLst>
                <a:ext uri="{63B3BB69-23CF-44E3-9099-C40C66FF867C}">
                  <a14:compatExt spid="_x0000_s3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556260</xdr:colOff>
          <xdr:row>37</xdr:row>
          <xdr:rowOff>160020</xdr:rowOff>
        </xdr:to>
        <xdr:sp macro="" textlink="">
          <xdr:nvSpPr>
            <xdr:cNvPr id="3114" name="Check Box 42" hidden="1">
              <a:extLst>
                <a:ext uri="{63B3BB69-23CF-44E3-9099-C40C66FF867C}">
                  <a14:compatExt spid="_x0000_s3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1470660</xdr:colOff>
          <xdr:row>36</xdr:row>
          <xdr:rowOff>182880</xdr:rowOff>
        </xdr:to>
        <xdr:sp macro="" textlink="">
          <xdr:nvSpPr>
            <xdr:cNvPr id="3115" name="Check Box 43" hidden="1">
              <a:extLst>
                <a:ext uri="{63B3BB69-23CF-44E3-9099-C40C66FF867C}">
                  <a14:compatExt spid="_x0000_s3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6</xdr:col>
          <xdr:colOff>1402080</xdr:colOff>
          <xdr:row>39</xdr:row>
          <xdr:rowOff>160020</xdr:rowOff>
        </xdr:to>
        <xdr:sp macro="" textlink="">
          <xdr:nvSpPr>
            <xdr:cNvPr id="3116" name="Check Box 44" hidden="1">
              <a:extLst>
                <a:ext uri="{63B3BB69-23CF-44E3-9099-C40C66FF867C}">
                  <a14:compatExt spid="_x0000_s3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6</xdr:col>
          <xdr:colOff>1775460</xdr:colOff>
          <xdr:row>41</xdr:row>
          <xdr:rowOff>0</xdr:rowOff>
        </xdr:to>
        <xdr:sp macro="" textlink="">
          <xdr:nvSpPr>
            <xdr:cNvPr id="3117" name="Check Box 45" hidden="1">
              <a:extLst>
                <a:ext uri="{63B3BB69-23CF-44E3-9099-C40C66FF867C}">
                  <a14:compatExt spid="_x0000_s3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487680</xdr:colOff>
          <xdr:row>42</xdr:row>
          <xdr:rowOff>7620</xdr:rowOff>
        </xdr:to>
        <xdr:sp macro="" textlink="">
          <xdr:nvSpPr>
            <xdr:cNvPr id="3118" name="Check Box 46" hidden="1">
              <a:extLst>
                <a:ext uri="{63B3BB69-23CF-44E3-9099-C40C66FF867C}">
                  <a14:compatExt spid="_x0000_s3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3119" name="Check Box 47" hidden="1">
              <a:extLst>
                <a:ext uri="{63B3BB69-23CF-44E3-9099-C40C66FF867C}">
                  <a14:compatExt spid="_x0000_s3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0</xdr:rowOff>
        </xdr:to>
        <xdr:sp macro="" textlink="">
          <xdr:nvSpPr>
            <xdr:cNvPr id="81921" name="Check Box 1" hidden="1">
              <a:extLst>
                <a:ext uri="{63B3BB69-23CF-44E3-9099-C40C66FF867C}">
                  <a14:compatExt spid="_x0000_s81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81922" name="Check Box 2" hidden="1">
              <a:extLst>
                <a:ext uri="{63B3BB69-23CF-44E3-9099-C40C66FF867C}">
                  <a14:compatExt spid="_x0000_s81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36</xdr:row>
          <xdr:rowOff>160020</xdr:rowOff>
        </xdr:to>
        <xdr:sp macro="" textlink="">
          <xdr:nvSpPr>
            <xdr:cNvPr id="81923" name="Check Box 3" hidden="1">
              <a:extLst>
                <a:ext uri="{63B3BB69-23CF-44E3-9099-C40C66FF867C}">
                  <a14:compatExt spid="_x0000_s81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81924" name="Check Box 4" hidden="1">
              <a:extLst>
                <a:ext uri="{63B3BB69-23CF-44E3-9099-C40C66FF867C}">
                  <a14:compatExt spid="_x0000_s81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40</xdr:row>
          <xdr:rowOff>175260</xdr:rowOff>
        </xdr:to>
        <xdr:sp macro="" textlink="">
          <xdr:nvSpPr>
            <xdr:cNvPr id="81925" name="Check Box 5" hidden="1">
              <a:extLst>
                <a:ext uri="{63B3BB69-23CF-44E3-9099-C40C66FF867C}">
                  <a14:compatExt spid="_x0000_s81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41</xdr:row>
          <xdr:rowOff>182880</xdr:rowOff>
        </xdr:to>
        <xdr:sp macro="" textlink="">
          <xdr:nvSpPr>
            <xdr:cNvPr id="81926" name="Check Box 6" hidden="1">
              <a:extLst>
                <a:ext uri="{63B3BB69-23CF-44E3-9099-C40C66FF867C}">
                  <a14:compatExt spid="_x0000_s81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30480</xdr:rowOff>
        </xdr:to>
        <xdr:sp macro="" textlink="">
          <xdr:nvSpPr>
            <xdr:cNvPr id="81927" name="Check Box 7" hidden="1">
              <a:extLst>
                <a:ext uri="{63B3BB69-23CF-44E3-9099-C40C66FF867C}">
                  <a14:compatExt spid="_x0000_s81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2</xdr:col>
          <xdr:colOff>3108960</xdr:colOff>
          <xdr:row>35</xdr:row>
          <xdr:rowOff>7620</xdr:rowOff>
        </xdr:to>
        <xdr:sp macro="" textlink="">
          <xdr:nvSpPr>
            <xdr:cNvPr id="39937" name="Check Box 1" hidden="1">
              <a:extLst>
                <a:ext uri="{63B3BB69-23CF-44E3-9099-C40C66FF867C}">
                  <a14:compatExt spid="_x0000_s39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3</xdr:col>
          <xdr:colOff>1021080</xdr:colOff>
          <xdr:row>36</xdr:row>
          <xdr:rowOff>160020</xdr:rowOff>
        </xdr:to>
        <xdr:sp macro="" textlink="">
          <xdr:nvSpPr>
            <xdr:cNvPr id="39938" name="Check Box 2" hidden="1">
              <a:extLst>
                <a:ext uri="{63B3BB69-23CF-44E3-9099-C40C66FF867C}">
                  <a14:compatExt spid="_x0000_s39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182880</xdr:rowOff>
        </xdr:from>
        <xdr:to>
          <xdr:col>3</xdr:col>
          <xdr:colOff>1935480</xdr:colOff>
          <xdr:row>35</xdr:row>
          <xdr:rowOff>182880</xdr:rowOff>
        </xdr:to>
        <xdr:sp macro="" textlink="">
          <xdr:nvSpPr>
            <xdr:cNvPr id="39939" name="Check Box 3" hidden="1">
              <a:extLst>
                <a:ext uri="{63B3BB69-23CF-44E3-9099-C40C66FF867C}">
                  <a14:compatExt spid="_x0000_s39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30480</xdr:rowOff>
        </xdr:from>
        <xdr:to>
          <xdr:col>10</xdr:col>
          <xdr:colOff>464820</xdr:colOff>
          <xdr:row>38</xdr:row>
          <xdr:rowOff>160020</xdr:rowOff>
        </xdr:to>
        <xdr:sp macro="" textlink="">
          <xdr:nvSpPr>
            <xdr:cNvPr id="39940" name="Check Box 4" hidden="1">
              <a:extLst>
                <a:ext uri="{63B3BB69-23CF-44E3-9099-C40C66FF867C}">
                  <a14:compatExt spid="_x0000_s39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39</xdr:row>
          <xdr:rowOff>30480</xdr:rowOff>
        </xdr:from>
        <xdr:to>
          <xdr:col>11</xdr:col>
          <xdr:colOff>228600</xdr:colOff>
          <xdr:row>40</xdr:row>
          <xdr:rowOff>0</xdr:rowOff>
        </xdr:to>
        <xdr:sp macro="" textlink="">
          <xdr:nvSpPr>
            <xdr:cNvPr id="39941" name="Check Box 5" hidden="1">
              <a:extLst>
                <a:ext uri="{63B3BB69-23CF-44E3-9099-C40C66FF867C}">
                  <a14:compatExt spid="_x0000_s39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7620</xdr:rowOff>
        </xdr:from>
        <xdr:to>
          <xdr:col>6</xdr:col>
          <xdr:colOff>1440180</xdr:colOff>
          <xdr:row>41</xdr:row>
          <xdr:rowOff>7620</xdr:rowOff>
        </xdr:to>
        <xdr:sp macro="" textlink="">
          <xdr:nvSpPr>
            <xdr:cNvPr id="39942" name="Check Box 6" hidden="1">
              <a:extLst>
                <a:ext uri="{63B3BB69-23CF-44E3-9099-C40C66FF867C}">
                  <a14:compatExt spid="_x0000_s39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236220</xdr:rowOff>
        </xdr:to>
        <xdr:sp macro="" textlink="">
          <xdr:nvSpPr>
            <xdr:cNvPr id="39943" name="Check Box 7" hidden="1">
              <a:extLst>
                <a:ext uri="{63B3BB69-23CF-44E3-9099-C40C66FF867C}">
                  <a14:compatExt spid="_x0000_s39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2</xdr:col>
          <xdr:colOff>3108960</xdr:colOff>
          <xdr:row>35</xdr:row>
          <xdr:rowOff>7620</xdr:rowOff>
        </xdr:to>
        <xdr:sp macro="" textlink="">
          <xdr:nvSpPr>
            <xdr:cNvPr id="39944" name="Check Box 8" hidden="1">
              <a:extLst>
                <a:ext uri="{63B3BB69-23CF-44E3-9099-C40C66FF867C}">
                  <a14:compatExt spid="_x0000_s39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3</xdr:col>
          <xdr:colOff>1021080</xdr:colOff>
          <xdr:row>36</xdr:row>
          <xdr:rowOff>160020</xdr:rowOff>
        </xdr:to>
        <xdr:sp macro="" textlink="">
          <xdr:nvSpPr>
            <xdr:cNvPr id="39945" name="Check Box 9" hidden="1">
              <a:extLst>
                <a:ext uri="{63B3BB69-23CF-44E3-9099-C40C66FF867C}">
                  <a14:compatExt spid="_x0000_s39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182880</xdr:rowOff>
        </xdr:from>
        <xdr:to>
          <xdr:col>3</xdr:col>
          <xdr:colOff>1935480</xdr:colOff>
          <xdr:row>35</xdr:row>
          <xdr:rowOff>182880</xdr:rowOff>
        </xdr:to>
        <xdr:sp macro="" textlink="">
          <xdr:nvSpPr>
            <xdr:cNvPr id="39946" name="Check Box 10" hidden="1">
              <a:extLst>
                <a:ext uri="{63B3BB69-23CF-44E3-9099-C40C66FF867C}">
                  <a14:compatExt spid="_x0000_s39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7620</xdr:rowOff>
        </xdr:from>
        <xdr:to>
          <xdr:col>6</xdr:col>
          <xdr:colOff>1440180</xdr:colOff>
          <xdr:row>41</xdr:row>
          <xdr:rowOff>7620</xdr:rowOff>
        </xdr:to>
        <xdr:sp macro="" textlink="">
          <xdr:nvSpPr>
            <xdr:cNvPr id="39947" name="Check Box 11" hidden="1">
              <a:extLst>
                <a:ext uri="{63B3BB69-23CF-44E3-9099-C40C66FF867C}">
                  <a14:compatExt spid="_x0000_s39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236220</xdr:rowOff>
        </xdr:to>
        <xdr:sp macro="" textlink="">
          <xdr:nvSpPr>
            <xdr:cNvPr id="39948" name="Check Box 12" hidden="1">
              <a:extLst>
                <a:ext uri="{63B3BB69-23CF-44E3-9099-C40C66FF867C}">
                  <a14:compatExt spid="_x0000_s39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40961" name="Check Box 1" hidden="1">
              <a:extLst>
                <a:ext uri="{63B3BB69-23CF-44E3-9099-C40C66FF867C}">
                  <a14:compatExt spid="_x0000_s40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678180</xdr:colOff>
          <xdr:row>37</xdr:row>
          <xdr:rowOff>160020</xdr:rowOff>
        </xdr:to>
        <xdr:sp macro="" textlink="">
          <xdr:nvSpPr>
            <xdr:cNvPr id="40962" name="Check Box 2" hidden="1">
              <a:extLst>
                <a:ext uri="{63B3BB69-23CF-44E3-9099-C40C66FF867C}">
                  <a14:compatExt spid="_x0000_s40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1592580</xdr:colOff>
          <xdr:row>36</xdr:row>
          <xdr:rowOff>182880</xdr:rowOff>
        </xdr:to>
        <xdr:sp macro="" textlink="">
          <xdr:nvSpPr>
            <xdr:cNvPr id="40963" name="Check Box 3" hidden="1">
              <a:extLst>
                <a:ext uri="{63B3BB69-23CF-44E3-9099-C40C66FF867C}">
                  <a14:compatExt spid="_x0000_s40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10</xdr:col>
          <xdr:colOff>121920</xdr:colOff>
          <xdr:row>39</xdr:row>
          <xdr:rowOff>160020</xdr:rowOff>
        </xdr:to>
        <xdr:sp macro="" textlink="">
          <xdr:nvSpPr>
            <xdr:cNvPr id="40964" name="Check Box 4" hidden="1">
              <a:extLst>
                <a:ext uri="{63B3BB69-23CF-44E3-9099-C40C66FF867C}">
                  <a14:compatExt spid="_x0000_s40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10</xdr:col>
          <xdr:colOff>495300</xdr:colOff>
          <xdr:row>41</xdr:row>
          <xdr:rowOff>0</xdr:rowOff>
        </xdr:to>
        <xdr:sp macro="" textlink="">
          <xdr:nvSpPr>
            <xdr:cNvPr id="40965" name="Check Box 5" hidden="1">
              <a:extLst>
                <a:ext uri="{63B3BB69-23CF-44E3-9099-C40C66FF867C}">
                  <a14:compatExt spid="_x0000_s40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1097280</xdr:colOff>
          <xdr:row>42</xdr:row>
          <xdr:rowOff>7620</xdr:rowOff>
        </xdr:to>
        <xdr:sp macro="" textlink="">
          <xdr:nvSpPr>
            <xdr:cNvPr id="40966" name="Check Box 6" hidden="1">
              <a:extLst>
                <a:ext uri="{63B3BB69-23CF-44E3-9099-C40C66FF867C}">
                  <a14:compatExt spid="_x0000_s40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40967" name="Check Box 7" hidden="1">
              <a:extLst>
                <a:ext uri="{63B3BB69-23CF-44E3-9099-C40C66FF867C}">
                  <a14:compatExt spid="_x0000_s40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41985" name="Check Box 1" hidden="1">
              <a:extLst>
                <a:ext uri="{63B3BB69-23CF-44E3-9099-C40C66FF867C}">
                  <a14:compatExt spid="_x0000_s41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678180</xdr:colOff>
          <xdr:row>37</xdr:row>
          <xdr:rowOff>160020</xdr:rowOff>
        </xdr:to>
        <xdr:sp macro="" textlink="">
          <xdr:nvSpPr>
            <xdr:cNvPr id="41986" name="Check Box 2" hidden="1">
              <a:extLst>
                <a:ext uri="{63B3BB69-23CF-44E3-9099-C40C66FF867C}">
                  <a14:compatExt spid="_x0000_s41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1592580</xdr:colOff>
          <xdr:row>36</xdr:row>
          <xdr:rowOff>182880</xdr:rowOff>
        </xdr:to>
        <xdr:sp macro="" textlink="">
          <xdr:nvSpPr>
            <xdr:cNvPr id="41987" name="Check Box 3" hidden="1">
              <a:extLst>
                <a:ext uri="{63B3BB69-23CF-44E3-9099-C40C66FF867C}">
                  <a14:compatExt spid="_x0000_s41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10</xdr:col>
          <xdr:colOff>121920</xdr:colOff>
          <xdr:row>39</xdr:row>
          <xdr:rowOff>160020</xdr:rowOff>
        </xdr:to>
        <xdr:sp macro="" textlink="">
          <xdr:nvSpPr>
            <xdr:cNvPr id="41988" name="Check Box 4" hidden="1">
              <a:extLst>
                <a:ext uri="{63B3BB69-23CF-44E3-9099-C40C66FF867C}">
                  <a14:compatExt spid="_x0000_s41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10</xdr:col>
          <xdr:colOff>495300</xdr:colOff>
          <xdr:row>41</xdr:row>
          <xdr:rowOff>0</xdr:rowOff>
        </xdr:to>
        <xdr:sp macro="" textlink="">
          <xdr:nvSpPr>
            <xdr:cNvPr id="41989" name="Check Box 5" hidden="1">
              <a:extLst>
                <a:ext uri="{63B3BB69-23CF-44E3-9099-C40C66FF867C}">
                  <a14:compatExt spid="_x0000_s41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1097280</xdr:colOff>
          <xdr:row>42</xdr:row>
          <xdr:rowOff>7620</xdr:rowOff>
        </xdr:to>
        <xdr:sp macro="" textlink="">
          <xdr:nvSpPr>
            <xdr:cNvPr id="41990" name="Check Box 6" hidden="1">
              <a:extLst>
                <a:ext uri="{63B3BB69-23CF-44E3-9099-C40C66FF867C}">
                  <a14:compatExt spid="_x0000_s41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41991" name="Check Box 7" hidden="1">
              <a:extLst>
                <a:ext uri="{63B3BB69-23CF-44E3-9099-C40C66FF867C}">
                  <a14:compatExt spid="_x0000_s41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43009" name="Check Box 1" hidden="1">
              <a:extLst>
                <a:ext uri="{63B3BB69-23CF-44E3-9099-C40C66FF867C}">
                  <a14:compatExt spid="_x0000_s43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678180</xdr:colOff>
          <xdr:row>37</xdr:row>
          <xdr:rowOff>160020</xdr:rowOff>
        </xdr:to>
        <xdr:sp macro="" textlink="">
          <xdr:nvSpPr>
            <xdr:cNvPr id="43010" name="Check Box 2" hidden="1">
              <a:extLst>
                <a:ext uri="{63B3BB69-23CF-44E3-9099-C40C66FF867C}">
                  <a14:compatExt spid="_x0000_s43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1592580</xdr:colOff>
          <xdr:row>36</xdr:row>
          <xdr:rowOff>182880</xdr:rowOff>
        </xdr:to>
        <xdr:sp macro="" textlink="">
          <xdr:nvSpPr>
            <xdr:cNvPr id="43011" name="Check Box 3" hidden="1">
              <a:extLst>
                <a:ext uri="{63B3BB69-23CF-44E3-9099-C40C66FF867C}">
                  <a14:compatExt spid="_x0000_s43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10</xdr:col>
          <xdr:colOff>121920</xdr:colOff>
          <xdr:row>39</xdr:row>
          <xdr:rowOff>160020</xdr:rowOff>
        </xdr:to>
        <xdr:sp macro="" textlink="">
          <xdr:nvSpPr>
            <xdr:cNvPr id="43012" name="Check Box 4" hidden="1">
              <a:extLst>
                <a:ext uri="{63B3BB69-23CF-44E3-9099-C40C66FF867C}">
                  <a14:compatExt spid="_x0000_s43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10</xdr:col>
          <xdr:colOff>495300</xdr:colOff>
          <xdr:row>41</xdr:row>
          <xdr:rowOff>0</xdr:rowOff>
        </xdr:to>
        <xdr:sp macro="" textlink="">
          <xdr:nvSpPr>
            <xdr:cNvPr id="43013" name="Check Box 5" hidden="1">
              <a:extLst>
                <a:ext uri="{63B3BB69-23CF-44E3-9099-C40C66FF867C}">
                  <a14:compatExt spid="_x0000_s43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1097280</xdr:colOff>
          <xdr:row>42</xdr:row>
          <xdr:rowOff>7620</xdr:rowOff>
        </xdr:to>
        <xdr:sp macro="" textlink="">
          <xdr:nvSpPr>
            <xdr:cNvPr id="43014" name="Check Box 6" hidden="1">
              <a:extLst>
                <a:ext uri="{63B3BB69-23CF-44E3-9099-C40C66FF867C}">
                  <a14:compatExt spid="_x0000_s43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236220</xdr:rowOff>
        </xdr:to>
        <xdr:sp macro="" textlink="">
          <xdr:nvSpPr>
            <xdr:cNvPr id="43015" name="Check Box 7" hidden="1">
              <a:extLst>
                <a:ext uri="{63B3BB69-23CF-44E3-9099-C40C66FF867C}">
                  <a14:compatExt spid="_x0000_s430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44033" name="Check Box 1" hidden="1">
              <a:extLst>
                <a:ext uri="{63B3BB69-23CF-44E3-9099-C40C66FF867C}">
                  <a14:compatExt spid="_x0000_s44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678180</xdr:colOff>
          <xdr:row>37</xdr:row>
          <xdr:rowOff>160020</xdr:rowOff>
        </xdr:to>
        <xdr:sp macro="" textlink="">
          <xdr:nvSpPr>
            <xdr:cNvPr id="44034" name="Check Box 2" hidden="1">
              <a:extLst>
                <a:ext uri="{63B3BB69-23CF-44E3-9099-C40C66FF867C}">
                  <a14:compatExt spid="_x0000_s44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1592580</xdr:colOff>
          <xdr:row>36</xdr:row>
          <xdr:rowOff>182880</xdr:rowOff>
        </xdr:to>
        <xdr:sp macro="" textlink="">
          <xdr:nvSpPr>
            <xdr:cNvPr id="44035" name="Check Box 3" hidden="1">
              <a:extLst>
                <a:ext uri="{63B3BB69-23CF-44E3-9099-C40C66FF867C}">
                  <a14:compatExt spid="_x0000_s44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10</xdr:col>
          <xdr:colOff>121920</xdr:colOff>
          <xdr:row>39</xdr:row>
          <xdr:rowOff>160020</xdr:rowOff>
        </xdr:to>
        <xdr:sp macro="" textlink="">
          <xdr:nvSpPr>
            <xdr:cNvPr id="44036" name="Check Box 4" hidden="1">
              <a:extLst>
                <a:ext uri="{63B3BB69-23CF-44E3-9099-C40C66FF867C}">
                  <a14:compatExt spid="_x0000_s44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10</xdr:col>
          <xdr:colOff>495300</xdr:colOff>
          <xdr:row>41</xdr:row>
          <xdr:rowOff>0</xdr:rowOff>
        </xdr:to>
        <xdr:sp macro="" textlink="">
          <xdr:nvSpPr>
            <xdr:cNvPr id="44037" name="Check Box 5" hidden="1">
              <a:extLst>
                <a:ext uri="{63B3BB69-23CF-44E3-9099-C40C66FF867C}">
                  <a14:compatExt spid="_x0000_s44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1097280</xdr:colOff>
          <xdr:row>42</xdr:row>
          <xdr:rowOff>7620</xdr:rowOff>
        </xdr:to>
        <xdr:sp macro="" textlink="">
          <xdr:nvSpPr>
            <xdr:cNvPr id="44038" name="Check Box 6" hidden="1">
              <a:extLst>
                <a:ext uri="{63B3BB69-23CF-44E3-9099-C40C66FF867C}">
                  <a14:compatExt spid="_x0000_s44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236220</xdr:rowOff>
        </xdr:to>
        <xdr:sp macro="" textlink="">
          <xdr:nvSpPr>
            <xdr:cNvPr id="44039" name="Check Box 7" hidden="1">
              <a:extLst>
                <a:ext uri="{63B3BB69-23CF-44E3-9099-C40C66FF867C}">
                  <a14:compatExt spid="_x0000_s44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45057" name="Check Box 1" hidden="1">
              <a:extLst>
                <a:ext uri="{63B3BB69-23CF-44E3-9099-C40C66FF867C}">
                  <a14:compatExt spid="_x0000_s45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678180</xdr:colOff>
          <xdr:row>37</xdr:row>
          <xdr:rowOff>160020</xdr:rowOff>
        </xdr:to>
        <xdr:sp macro="" textlink="">
          <xdr:nvSpPr>
            <xdr:cNvPr id="45058" name="Check Box 2" hidden="1">
              <a:extLst>
                <a:ext uri="{63B3BB69-23CF-44E3-9099-C40C66FF867C}">
                  <a14:compatExt spid="_x0000_s45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1592580</xdr:colOff>
          <xdr:row>36</xdr:row>
          <xdr:rowOff>182880</xdr:rowOff>
        </xdr:to>
        <xdr:sp macro="" textlink="">
          <xdr:nvSpPr>
            <xdr:cNvPr id="45059" name="Check Box 3" hidden="1">
              <a:extLst>
                <a:ext uri="{63B3BB69-23CF-44E3-9099-C40C66FF867C}">
                  <a14:compatExt spid="_x0000_s45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10</xdr:col>
          <xdr:colOff>121920</xdr:colOff>
          <xdr:row>39</xdr:row>
          <xdr:rowOff>160020</xdr:rowOff>
        </xdr:to>
        <xdr:sp macro="" textlink="">
          <xdr:nvSpPr>
            <xdr:cNvPr id="45060" name="Check Box 4" hidden="1">
              <a:extLst>
                <a:ext uri="{63B3BB69-23CF-44E3-9099-C40C66FF867C}">
                  <a14:compatExt spid="_x0000_s45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10</xdr:col>
          <xdr:colOff>495300</xdr:colOff>
          <xdr:row>41</xdr:row>
          <xdr:rowOff>0</xdr:rowOff>
        </xdr:to>
        <xdr:sp macro="" textlink="">
          <xdr:nvSpPr>
            <xdr:cNvPr id="45061" name="Check Box 5" hidden="1">
              <a:extLst>
                <a:ext uri="{63B3BB69-23CF-44E3-9099-C40C66FF867C}">
                  <a14:compatExt spid="_x0000_s45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1097280</xdr:colOff>
          <xdr:row>42</xdr:row>
          <xdr:rowOff>7620</xdr:rowOff>
        </xdr:to>
        <xdr:sp macro="" textlink="">
          <xdr:nvSpPr>
            <xdr:cNvPr id="45062" name="Check Box 6" hidden="1">
              <a:extLst>
                <a:ext uri="{63B3BB69-23CF-44E3-9099-C40C66FF867C}">
                  <a14:compatExt spid="_x0000_s45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236220</xdr:rowOff>
        </xdr:to>
        <xdr:sp macro="" textlink="">
          <xdr:nvSpPr>
            <xdr:cNvPr id="45063" name="Check Box 7" hidden="1">
              <a:extLst>
                <a:ext uri="{63B3BB69-23CF-44E3-9099-C40C66FF867C}">
                  <a14:compatExt spid="_x0000_s45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61441" name="Check Box 1" hidden="1">
              <a:extLst>
                <a:ext uri="{63B3BB69-23CF-44E3-9099-C40C66FF867C}">
                  <a14:compatExt spid="_x0000_s61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678180</xdr:colOff>
          <xdr:row>37</xdr:row>
          <xdr:rowOff>160020</xdr:rowOff>
        </xdr:to>
        <xdr:sp macro="" textlink="">
          <xdr:nvSpPr>
            <xdr:cNvPr id="61442" name="Check Box 2" hidden="1">
              <a:extLst>
                <a:ext uri="{63B3BB69-23CF-44E3-9099-C40C66FF867C}">
                  <a14:compatExt spid="_x0000_s61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1592580</xdr:colOff>
          <xdr:row>36</xdr:row>
          <xdr:rowOff>182880</xdr:rowOff>
        </xdr:to>
        <xdr:sp macro="" textlink="">
          <xdr:nvSpPr>
            <xdr:cNvPr id="61443" name="Check Box 3" hidden="1">
              <a:extLst>
                <a:ext uri="{63B3BB69-23CF-44E3-9099-C40C66FF867C}">
                  <a14:compatExt spid="_x0000_s61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10</xdr:col>
          <xdr:colOff>121920</xdr:colOff>
          <xdr:row>39</xdr:row>
          <xdr:rowOff>160020</xdr:rowOff>
        </xdr:to>
        <xdr:sp macro="" textlink="">
          <xdr:nvSpPr>
            <xdr:cNvPr id="61444" name="Check Box 4" hidden="1">
              <a:extLst>
                <a:ext uri="{63B3BB69-23CF-44E3-9099-C40C66FF867C}">
                  <a14:compatExt spid="_x0000_s61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10</xdr:col>
          <xdr:colOff>495300</xdr:colOff>
          <xdr:row>41</xdr:row>
          <xdr:rowOff>0</xdr:rowOff>
        </xdr:to>
        <xdr:sp macro="" textlink="">
          <xdr:nvSpPr>
            <xdr:cNvPr id="61445" name="Check Box 5" hidden="1">
              <a:extLst>
                <a:ext uri="{63B3BB69-23CF-44E3-9099-C40C66FF867C}">
                  <a14:compatExt spid="_x0000_s614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1097280</xdr:colOff>
          <xdr:row>42</xdr:row>
          <xdr:rowOff>7620</xdr:rowOff>
        </xdr:to>
        <xdr:sp macro="" textlink="">
          <xdr:nvSpPr>
            <xdr:cNvPr id="61446" name="Check Box 6" hidden="1">
              <a:extLst>
                <a:ext uri="{63B3BB69-23CF-44E3-9099-C40C66FF867C}">
                  <a14:compatExt spid="_x0000_s614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236220</xdr:rowOff>
        </xdr:to>
        <xdr:sp macro="" textlink="">
          <xdr:nvSpPr>
            <xdr:cNvPr id="61447" name="Check Box 7" hidden="1">
              <a:extLst>
                <a:ext uri="{63B3BB69-23CF-44E3-9099-C40C66FF867C}">
                  <a14:compatExt spid="_x0000_s614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2</xdr:col>
          <xdr:colOff>3108960</xdr:colOff>
          <xdr:row>35</xdr:row>
          <xdr:rowOff>7620</xdr:rowOff>
        </xdr:to>
        <xdr:sp macro="" textlink="">
          <xdr:nvSpPr>
            <xdr:cNvPr id="14337" name="Check Box 1"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3</xdr:col>
          <xdr:colOff>1021080</xdr:colOff>
          <xdr:row>36</xdr:row>
          <xdr:rowOff>160020</xdr:rowOff>
        </xdr:to>
        <xdr:sp macro="" textlink="">
          <xdr:nvSpPr>
            <xdr:cNvPr id="14338" name="Check Box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182880</xdr:rowOff>
        </xdr:from>
        <xdr:to>
          <xdr:col>3</xdr:col>
          <xdr:colOff>1935480</xdr:colOff>
          <xdr:row>35</xdr:row>
          <xdr:rowOff>182880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30480</xdr:rowOff>
        </xdr:from>
        <xdr:to>
          <xdr:col>4</xdr:col>
          <xdr:colOff>4655820</xdr:colOff>
          <xdr:row>38</xdr:row>
          <xdr:rowOff>160020</xdr:rowOff>
        </xdr:to>
        <xdr:sp macro="" textlink="">
          <xdr:nvSpPr>
            <xdr:cNvPr id="14340" name="Check Box 4"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39</xdr:row>
          <xdr:rowOff>30480</xdr:rowOff>
        </xdr:from>
        <xdr:to>
          <xdr:col>4</xdr:col>
          <xdr:colOff>5029200</xdr:colOff>
          <xdr:row>39</xdr:row>
          <xdr:rowOff>175260</xdr:rowOff>
        </xdr:to>
        <xdr:sp macro="" textlink="">
          <xdr:nvSpPr>
            <xdr:cNvPr id="14341" name="Check Box 5" hidden="1">
              <a:extLst>
                <a:ext uri="{63B3BB69-23CF-44E3-9099-C40C66FF867C}">
                  <a14:compatExt spid="_x0000_s14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7620</xdr:rowOff>
        </xdr:from>
        <xdr:to>
          <xdr:col>4</xdr:col>
          <xdr:colOff>3741420</xdr:colOff>
          <xdr:row>40</xdr:row>
          <xdr:rowOff>182880</xdr:rowOff>
        </xdr:to>
        <xdr:sp macro="" textlink="">
          <xdr:nvSpPr>
            <xdr:cNvPr id="14342" name="Check Box 6" hidden="1">
              <a:extLst>
                <a:ext uri="{63B3BB69-23CF-44E3-9099-C40C66FF867C}">
                  <a14:compatExt spid="_x0000_s14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30480</xdr:rowOff>
        </xdr:to>
        <xdr:sp macro="" textlink="">
          <xdr:nvSpPr>
            <xdr:cNvPr id="14343" name="Check Box 7" hidden="1">
              <a:extLst>
                <a:ext uri="{63B3BB69-23CF-44E3-9099-C40C66FF867C}">
                  <a14:compatExt spid="_x0000_s14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2</xdr:col>
          <xdr:colOff>3108960</xdr:colOff>
          <xdr:row>35</xdr:row>
          <xdr:rowOff>7620</xdr:rowOff>
        </xdr:to>
        <xdr:sp macro="" textlink="">
          <xdr:nvSpPr>
            <xdr:cNvPr id="14344" name="Check Box 8" hidden="1">
              <a:extLst>
                <a:ext uri="{63B3BB69-23CF-44E3-9099-C40C66FF867C}">
                  <a14:compatExt spid="_x0000_s14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3</xdr:col>
          <xdr:colOff>1021080</xdr:colOff>
          <xdr:row>36</xdr:row>
          <xdr:rowOff>160020</xdr:rowOff>
        </xdr:to>
        <xdr:sp macro="" textlink="">
          <xdr:nvSpPr>
            <xdr:cNvPr id="14345" name="Check Box 9" hidden="1">
              <a:extLst>
                <a:ext uri="{63B3BB69-23CF-44E3-9099-C40C66FF867C}">
                  <a14:compatExt spid="_x0000_s14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182880</xdr:rowOff>
        </xdr:from>
        <xdr:to>
          <xdr:col>3</xdr:col>
          <xdr:colOff>1935480</xdr:colOff>
          <xdr:row>35</xdr:row>
          <xdr:rowOff>182880</xdr:rowOff>
        </xdr:to>
        <xdr:sp macro="" textlink="">
          <xdr:nvSpPr>
            <xdr:cNvPr id="14346" name="Check Box 10" hidden="1">
              <a:extLst>
                <a:ext uri="{63B3BB69-23CF-44E3-9099-C40C66FF867C}">
                  <a14:compatExt spid="_x0000_s14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7620</xdr:rowOff>
        </xdr:from>
        <xdr:to>
          <xdr:col>4</xdr:col>
          <xdr:colOff>3741420</xdr:colOff>
          <xdr:row>40</xdr:row>
          <xdr:rowOff>182880</xdr:rowOff>
        </xdr:to>
        <xdr:sp macro="" textlink="">
          <xdr:nvSpPr>
            <xdr:cNvPr id="14347" name="Check Box 11" hidden="1">
              <a:extLst>
                <a:ext uri="{63B3BB69-23CF-44E3-9099-C40C66FF867C}">
                  <a14:compatExt spid="_x0000_s14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30480</xdr:rowOff>
        </xdr:to>
        <xdr:sp macro="" textlink="">
          <xdr:nvSpPr>
            <xdr:cNvPr id="14348" name="Check Box 12" hidden="1">
              <a:extLst>
                <a:ext uri="{63B3BB69-23CF-44E3-9099-C40C66FF867C}">
                  <a14:compatExt spid="_x0000_s14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14349" name="Check Box 13" hidden="1">
              <a:extLst>
                <a:ext uri="{63B3BB69-23CF-44E3-9099-C40C66FF867C}">
                  <a14:compatExt spid="_x0000_s14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14350" name="Check Box 14" hidden="1">
              <a:extLst>
                <a:ext uri="{63B3BB69-23CF-44E3-9099-C40C66FF867C}">
                  <a14:compatExt spid="_x0000_s14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7620</xdr:rowOff>
        </xdr:to>
        <xdr:sp macro="" textlink="">
          <xdr:nvSpPr>
            <xdr:cNvPr id="14351" name="Check Box 15" hidden="1">
              <a:extLst>
                <a:ext uri="{63B3BB69-23CF-44E3-9099-C40C66FF867C}">
                  <a14:compatExt spid="_x0000_s14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14352" name="Check Box 16" hidden="1">
              <a:extLst>
                <a:ext uri="{63B3BB69-23CF-44E3-9099-C40C66FF867C}">
                  <a14:compatExt spid="_x0000_s14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40</xdr:row>
          <xdr:rowOff>175260</xdr:rowOff>
        </xdr:to>
        <xdr:sp macro="" textlink="">
          <xdr:nvSpPr>
            <xdr:cNvPr id="14353" name="Check Box 17" hidden="1">
              <a:extLst>
                <a:ext uri="{63B3BB69-23CF-44E3-9099-C40C66FF867C}">
                  <a14:compatExt spid="_x0000_s14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41</xdr:row>
          <xdr:rowOff>182880</xdr:rowOff>
        </xdr:to>
        <xdr:sp macro="" textlink="">
          <xdr:nvSpPr>
            <xdr:cNvPr id="14354" name="Check Box 18" hidden="1">
              <a:extLst>
                <a:ext uri="{63B3BB69-23CF-44E3-9099-C40C66FF867C}">
                  <a14:compatExt spid="_x0000_s143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30480</xdr:rowOff>
        </xdr:to>
        <xdr:sp macro="" textlink="">
          <xdr:nvSpPr>
            <xdr:cNvPr id="14355" name="Check Box 19" hidden="1">
              <a:extLst>
                <a:ext uri="{63B3BB69-23CF-44E3-9099-C40C66FF867C}">
                  <a14:compatExt spid="_x0000_s143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7620</xdr:rowOff>
        </xdr:to>
        <xdr:sp macro="" textlink="">
          <xdr:nvSpPr>
            <xdr:cNvPr id="16385" name="Check Box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16386" name="Check Box 2" hidden="1">
              <a:extLst>
                <a:ext uri="{63B3BB69-23CF-44E3-9099-C40C66FF867C}">
                  <a14:compatExt spid="_x0000_s16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37</xdr:row>
          <xdr:rowOff>182880</xdr:rowOff>
        </xdr:to>
        <xdr:sp macro="" textlink="">
          <xdr:nvSpPr>
            <xdr:cNvPr id="16387" name="Check Box 3" hidden="1">
              <a:extLst>
                <a:ext uri="{63B3BB69-23CF-44E3-9099-C40C66FF867C}">
                  <a14:compatExt spid="_x0000_s16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30480</xdr:rowOff>
        </xdr:from>
        <xdr:to>
          <xdr:col>4</xdr:col>
          <xdr:colOff>4655820</xdr:colOff>
          <xdr:row>40</xdr:row>
          <xdr:rowOff>160020</xdr:rowOff>
        </xdr:to>
        <xdr:sp macro="" textlink="">
          <xdr:nvSpPr>
            <xdr:cNvPr id="16388" name="Check Box 4" hidden="1">
              <a:extLst>
                <a:ext uri="{63B3BB69-23CF-44E3-9099-C40C66FF867C}">
                  <a14:compatExt spid="_x0000_s16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30480</xdr:rowOff>
        </xdr:from>
        <xdr:to>
          <xdr:col>4</xdr:col>
          <xdr:colOff>5029200</xdr:colOff>
          <xdr:row>42</xdr:row>
          <xdr:rowOff>0</xdr:rowOff>
        </xdr:to>
        <xdr:sp macro="" textlink="">
          <xdr:nvSpPr>
            <xdr:cNvPr id="16389" name="Check Box 5" hidden="1">
              <a:extLst>
                <a:ext uri="{63B3BB69-23CF-44E3-9099-C40C66FF867C}">
                  <a14:compatExt spid="_x0000_s163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4</xdr:col>
          <xdr:colOff>3741420</xdr:colOff>
          <xdr:row>43</xdr:row>
          <xdr:rowOff>7620</xdr:rowOff>
        </xdr:to>
        <xdr:sp macro="" textlink="">
          <xdr:nvSpPr>
            <xdr:cNvPr id="16390" name="Check Box 6" hidden="1">
              <a:extLst>
                <a:ext uri="{63B3BB69-23CF-44E3-9099-C40C66FF867C}">
                  <a14:compatExt spid="_x0000_s163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16391" name="Check Box 7" hidden="1">
              <a:extLst>
                <a:ext uri="{63B3BB69-23CF-44E3-9099-C40C66FF867C}">
                  <a14:compatExt spid="_x0000_s163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7620</xdr:rowOff>
        </xdr:to>
        <xdr:sp macro="" textlink="">
          <xdr:nvSpPr>
            <xdr:cNvPr id="16392" name="Check Box 8" hidden="1">
              <a:extLst>
                <a:ext uri="{63B3BB69-23CF-44E3-9099-C40C66FF867C}">
                  <a14:compatExt spid="_x0000_s16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16393" name="Check Box 9" hidden="1">
              <a:extLst>
                <a:ext uri="{63B3BB69-23CF-44E3-9099-C40C66FF867C}">
                  <a14:compatExt spid="_x0000_s163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37</xdr:row>
          <xdr:rowOff>182880</xdr:rowOff>
        </xdr:to>
        <xdr:sp macro="" textlink="">
          <xdr:nvSpPr>
            <xdr:cNvPr id="16394" name="Check Box 10" hidden="1">
              <a:extLst>
                <a:ext uri="{63B3BB69-23CF-44E3-9099-C40C66FF867C}">
                  <a14:compatExt spid="_x0000_s16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4</xdr:col>
          <xdr:colOff>3741420</xdr:colOff>
          <xdr:row>43</xdr:row>
          <xdr:rowOff>7620</xdr:rowOff>
        </xdr:to>
        <xdr:sp macro="" textlink="">
          <xdr:nvSpPr>
            <xdr:cNvPr id="16395" name="Check Box 11" hidden="1">
              <a:extLst>
                <a:ext uri="{63B3BB69-23CF-44E3-9099-C40C66FF867C}">
                  <a14:compatExt spid="_x0000_s163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16396" name="Check Box 12" hidden="1">
              <a:extLst>
                <a:ext uri="{63B3BB69-23CF-44E3-9099-C40C66FF867C}">
                  <a14:compatExt spid="_x0000_s163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2</xdr:col>
          <xdr:colOff>3108960</xdr:colOff>
          <xdr:row>38</xdr:row>
          <xdr:rowOff>7620</xdr:rowOff>
        </xdr:to>
        <xdr:sp macro="" textlink="">
          <xdr:nvSpPr>
            <xdr:cNvPr id="16397" name="Check Box 13" hidden="1">
              <a:extLst>
                <a:ext uri="{63B3BB69-23CF-44E3-9099-C40C66FF867C}">
                  <a14:compatExt spid="_x0000_s163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39</xdr:row>
          <xdr:rowOff>0</xdr:rowOff>
        </xdr:from>
        <xdr:to>
          <xdr:col>3</xdr:col>
          <xdr:colOff>1021080</xdr:colOff>
          <xdr:row>39</xdr:row>
          <xdr:rowOff>160020</xdr:rowOff>
        </xdr:to>
        <xdr:sp macro="" textlink="">
          <xdr:nvSpPr>
            <xdr:cNvPr id="16398" name="Check Box 14" hidden="1">
              <a:extLst>
                <a:ext uri="{63B3BB69-23CF-44E3-9099-C40C66FF867C}">
                  <a14:compatExt spid="_x0000_s163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182880</xdr:rowOff>
        </xdr:from>
        <xdr:to>
          <xdr:col>3</xdr:col>
          <xdr:colOff>1935480</xdr:colOff>
          <xdr:row>38</xdr:row>
          <xdr:rowOff>182880</xdr:rowOff>
        </xdr:to>
        <xdr:sp macro="" textlink="">
          <xdr:nvSpPr>
            <xdr:cNvPr id="16399" name="Check Box 15" hidden="1">
              <a:extLst>
                <a:ext uri="{63B3BB69-23CF-44E3-9099-C40C66FF867C}">
                  <a14:compatExt spid="_x0000_s163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30480</xdr:rowOff>
        </xdr:from>
        <xdr:to>
          <xdr:col>4</xdr:col>
          <xdr:colOff>4655820</xdr:colOff>
          <xdr:row>41</xdr:row>
          <xdr:rowOff>160020</xdr:rowOff>
        </xdr:to>
        <xdr:sp macro="" textlink="">
          <xdr:nvSpPr>
            <xdr:cNvPr id="16400" name="Check Box 16" hidden="1">
              <a:extLst>
                <a:ext uri="{63B3BB69-23CF-44E3-9099-C40C66FF867C}">
                  <a14:compatExt spid="_x0000_s16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30480</xdr:rowOff>
        </xdr:from>
        <xdr:to>
          <xdr:col>4</xdr:col>
          <xdr:colOff>5029200</xdr:colOff>
          <xdr:row>43</xdr:row>
          <xdr:rowOff>0</xdr:rowOff>
        </xdr:to>
        <xdr:sp macro="" textlink="">
          <xdr:nvSpPr>
            <xdr:cNvPr id="16401" name="Check Box 17" hidden="1">
              <a:extLst>
                <a:ext uri="{63B3BB69-23CF-44E3-9099-C40C66FF867C}">
                  <a14:compatExt spid="_x0000_s164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43</xdr:row>
          <xdr:rowOff>7620</xdr:rowOff>
        </xdr:from>
        <xdr:to>
          <xdr:col>4</xdr:col>
          <xdr:colOff>3741420</xdr:colOff>
          <xdr:row>44</xdr:row>
          <xdr:rowOff>7620</xdr:rowOff>
        </xdr:to>
        <xdr:sp macro="" textlink="">
          <xdr:nvSpPr>
            <xdr:cNvPr id="16402" name="Check Box 18" hidden="1">
              <a:extLst>
                <a:ext uri="{63B3BB69-23CF-44E3-9099-C40C66FF867C}">
                  <a14:compatExt spid="_x0000_s164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16403" name="Check Box 19" hidden="1">
              <a:extLst>
                <a:ext uri="{63B3BB69-23CF-44E3-9099-C40C66FF867C}">
                  <a14:compatExt spid="_x0000_s164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35</xdr:row>
          <xdr:rowOff>22860</xdr:rowOff>
        </xdr:to>
        <xdr:sp macro="" textlink="">
          <xdr:nvSpPr>
            <xdr:cNvPr id="16404" name="Check Box 20" hidden="1">
              <a:extLst>
                <a:ext uri="{63B3BB69-23CF-44E3-9099-C40C66FF867C}">
                  <a14:compatExt spid="_x0000_s16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16405" name="Check Box 21" hidden="1">
              <a:extLst>
                <a:ext uri="{63B3BB69-23CF-44E3-9099-C40C66FF867C}">
                  <a14:compatExt spid="_x0000_s16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16406" name="Check Box 22" hidden="1">
              <a:extLst>
                <a:ext uri="{63B3BB69-23CF-44E3-9099-C40C66FF867C}">
                  <a14:compatExt spid="_x0000_s164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36</xdr:row>
          <xdr:rowOff>182880</xdr:rowOff>
        </xdr:to>
        <xdr:sp macro="" textlink="">
          <xdr:nvSpPr>
            <xdr:cNvPr id="16407" name="Check Box 23" hidden="1">
              <a:extLst>
                <a:ext uri="{63B3BB69-23CF-44E3-9099-C40C66FF867C}">
                  <a14:compatExt spid="_x0000_s164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16408" name="Check Box 24" hidden="1">
              <a:extLst>
                <a:ext uri="{63B3BB69-23CF-44E3-9099-C40C66FF867C}">
                  <a14:compatExt spid="_x0000_s164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41</xdr:row>
          <xdr:rowOff>0</xdr:rowOff>
        </xdr:to>
        <xdr:sp macro="" textlink="">
          <xdr:nvSpPr>
            <xdr:cNvPr id="16409" name="Check Box 25" hidden="1">
              <a:extLst>
                <a:ext uri="{63B3BB69-23CF-44E3-9099-C40C66FF867C}">
                  <a14:compatExt spid="_x0000_s16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42</xdr:row>
          <xdr:rowOff>7620</xdr:rowOff>
        </xdr:to>
        <xdr:sp macro="" textlink="">
          <xdr:nvSpPr>
            <xdr:cNvPr id="16410" name="Check Box 26" hidden="1">
              <a:extLst>
                <a:ext uri="{63B3BB69-23CF-44E3-9099-C40C66FF867C}">
                  <a14:compatExt spid="_x0000_s16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22860</xdr:rowOff>
        </xdr:to>
        <xdr:sp macro="" textlink="">
          <xdr:nvSpPr>
            <xdr:cNvPr id="16411" name="Check Box 27" hidden="1">
              <a:extLst>
                <a:ext uri="{63B3BB69-23CF-44E3-9099-C40C66FF867C}">
                  <a14:compatExt spid="_x0000_s16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7620</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37</xdr:row>
          <xdr:rowOff>182880</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30480</xdr:rowOff>
        </xdr:from>
        <xdr:to>
          <xdr:col>4</xdr:col>
          <xdr:colOff>4655820</xdr:colOff>
          <xdr:row>40</xdr:row>
          <xdr:rowOff>160020</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30480</xdr:rowOff>
        </xdr:from>
        <xdr:to>
          <xdr:col>4</xdr:col>
          <xdr:colOff>5029200</xdr:colOff>
          <xdr:row>42</xdr:row>
          <xdr:rowOff>0</xdr:rowOff>
        </xdr:to>
        <xdr:sp macro="" textlink="">
          <xdr:nvSpPr>
            <xdr:cNvPr id="20485" name="Check Box 5" hidden="1">
              <a:extLst>
                <a:ext uri="{63B3BB69-23CF-44E3-9099-C40C66FF867C}">
                  <a14:compatExt spid="_x0000_s20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4</xdr:col>
          <xdr:colOff>3741420</xdr:colOff>
          <xdr:row>43</xdr:row>
          <xdr:rowOff>7620</xdr:rowOff>
        </xdr:to>
        <xdr:sp macro="" textlink="">
          <xdr:nvSpPr>
            <xdr:cNvPr id="20486" name="Check Box 6" hidden="1">
              <a:extLst>
                <a:ext uri="{63B3BB69-23CF-44E3-9099-C40C66FF867C}">
                  <a14:compatExt spid="_x0000_s20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0487" name="Check Box 7" hidden="1">
              <a:extLst>
                <a:ext uri="{63B3BB69-23CF-44E3-9099-C40C66FF867C}">
                  <a14:compatExt spid="_x0000_s20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7620</xdr:rowOff>
        </xdr:to>
        <xdr:sp macro="" textlink="">
          <xdr:nvSpPr>
            <xdr:cNvPr id="20488" name="Check Box 8" hidden="1">
              <a:extLst>
                <a:ext uri="{63B3BB69-23CF-44E3-9099-C40C66FF867C}">
                  <a14:compatExt spid="_x0000_s20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0489" name="Check Box 9" hidden="1">
              <a:extLst>
                <a:ext uri="{63B3BB69-23CF-44E3-9099-C40C66FF867C}">
                  <a14:compatExt spid="_x0000_s20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37</xdr:row>
          <xdr:rowOff>182880</xdr:rowOff>
        </xdr:to>
        <xdr:sp macro="" textlink="">
          <xdr:nvSpPr>
            <xdr:cNvPr id="20490" name="Check Box 10" hidden="1">
              <a:extLst>
                <a:ext uri="{63B3BB69-23CF-44E3-9099-C40C66FF867C}">
                  <a14:compatExt spid="_x0000_s20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4</xdr:col>
          <xdr:colOff>3741420</xdr:colOff>
          <xdr:row>43</xdr:row>
          <xdr:rowOff>7620</xdr:rowOff>
        </xdr:to>
        <xdr:sp macro="" textlink="">
          <xdr:nvSpPr>
            <xdr:cNvPr id="20491" name="Check Box 11" hidden="1">
              <a:extLst>
                <a:ext uri="{63B3BB69-23CF-44E3-9099-C40C66FF867C}">
                  <a14:compatExt spid="_x0000_s20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0492" name="Check Box 12" hidden="1">
              <a:extLst>
                <a:ext uri="{63B3BB69-23CF-44E3-9099-C40C66FF867C}">
                  <a14:compatExt spid="_x0000_s20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2</xdr:col>
          <xdr:colOff>3108960</xdr:colOff>
          <xdr:row>38</xdr:row>
          <xdr:rowOff>7620</xdr:rowOff>
        </xdr:to>
        <xdr:sp macro="" textlink="">
          <xdr:nvSpPr>
            <xdr:cNvPr id="20493" name="Check Box 13" hidden="1">
              <a:extLst>
                <a:ext uri="{63B3BB69-23CF-44E3-9099-C40C66FF867C}">
                  <a14:compatExt spid="_x0000_s204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39</xdr:row>
          <xdr:rowOff>0</xdr:rowOff>
        </xdr:from>
        <xdr:to>
          <xdr:col>3</xdr:col>
          <xdr:colOff>1021080</xdr:colOff>
          <xdr:row>39</xdr:row>
          <xdr:rowOff>160020</xdr:rowOff>
        </xdr:to>
        <xdr:sp macro="" textlink="">
          <xdr:nvSpPr>
            <xdr:cNvPr id="20494" name="Check Box 14" hidden="1">
              <a:extLst>
                <a:ext uri="{63B3BB69-23CF-44E3-9099-C40C66FF867C}">
                  <a14:compatExt spid="_x0000_s20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182880</xdr:rowOff>
        </xdr:from>
        <xdr:to>
          <xdr:col>3</xdr:col>
          <xdr:colOff>1935480</xdr:colOff>
          <xdr:row>38</xdr:row>
          <xdr:rowOff>182880</xdr:rowOff>
        </xdr:to>
        <xdr:sp macro="" textlink="">
          <xdr:nvSpPr>
            <xdr:cNvPr id="20495" name="Check Box 15" hidden="1">
              <a:extLst>
                <a:ext uri="{63B3BB69-23CF-44E3-9099-C40C66FF867C}">
                  <a14:compatExt spid="_x0000_s20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30480</xdr:rowOff>
        </xdr:from>
        <xdr:to>
          <xdr:col>4</xdr:col>
          <xdr:colOff>4655820</xdr:colOff>
          <xdr:row>41</xdr:row>
          <xdr:rowOff>160020</xdr:rowOff>
        </xdr:to>
        <xdr:sp macro="" textlink="">
          <xdr:nvSpPr>
            <xdr:cNvPr id="20496" name="Check Box 16" hidden="1">
              <a:extLst>
                <a:ext uri="{63B3BB69-23CF-44E3-9099-C40C66FF867C}">
                  <a14:compatExt spid="_x0000_s20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30480</xdr:rowOff>
        </xdr:from>
        <xdr:to>
          <xdr:col>4</xdr:col>
          <xdr:colOff>5029200</xdr:colOff>
          <xdr:row>43</xdr:row>
          <xdr:rowOff>0</xdr:rowOff>
        </xdr:to>
        <xdr:sp macro="" textlink="">
          <xdr:nvSpPr>
            <xdr:cNvPr id="20497" name="Check Box 17" hidden="1">
              <a:extLst>
                <a:ext uri="{63B3BB69-23CF-44E3-9099-C40C66FF867C}">
                  <a14:compatExt spid="_x0000_s20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43</xdr:row>
          <xdr:rowOff>7620</xdr:rowOff>
        </xdr:from>
        <xdr:to>
          <xdr:col>4</xdr:col>
          <xdr:colOff>3741420</xdr:colOff>
          <xdr:row>44</xdr:row>
          <xdr:rowOff>7620</xdr:rowOff>
        </xdr:to>
        <xdr:sp macro="" textlink="">
          <xdr:nvSpPr>
            <xdr:cNvPr id="20498" name="Check Box 18" hidden="1">
              <a:extLst>
                <a:ext uri="{63B3BB69-23CF-44E3-9099-C40C66FF867C}">
                  <a14:compatExt spid="_x0000_s20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0499" name="Check Box 19" hidden="1">
              <a:extLst>
                <a:ext uri="{63B3BB69-23CF-44E3-9099-C40C66FF867C}">
                  <a14:compatExt spid="_x0000_s20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35</xdr:row>
          <xdr:rowOff>0</xdr:rowOff>
        </xdr:to>
        <xdr:sp macro="" textlink="">
          <xdr:nvSpPr>
            <xdr:cNvPr id="20500" name="Check Box 20" hidden="1">
              <a:extLst>
                <a:ext uri="{63B3BB69-23CF-44E3-9099-C40C66FF867C}">
                  <a14:compatExt spid="_x0000_s2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20501" name="Check Box 21" hidden="1">
              <a:extLst>
                <a:ext uri="{63B3BB69-23CF-44E3-9099-C40C66FF867C}">
                  <a14:compatExt spid="_x0000_s20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0502" name="Check Box 22" hidden="1">
              <a:extLst>
                <a:ext uri="{63B3BB69-23CF-44E3-9099-C40C66FF867C}">
                  <a14:compatExt spid="_x0000_s20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36</xdr:row>
          <xdr:rowOff>182880</xdr:rowOff>
        </xdr:to>
        <xdr:sp macro="" textlink="">
          <xdr:nvSpPr>
            <xdr:cNvPr id="20503" name="Check Box 23" hidden="1">
              <a:extLst>
                <a:ext uri="{63B3BB69-23CF-44E3-9099-C40C66FF867C}">
                  <a14:compatExt spid="_x0000_s205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20504" name="Check Box 24" hidden="1">
              <a:extLst>
                <a:ext uri="{63B3BB69-23CF-44E3-9099-C40C66FF867C}">
                  <a14:compatExt spid="_x0000_s205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41</xdr:row>
          <xdr:rowOff>0</xdr:rowOff>
        </xdr:to>
        <xdr:sp macro="" textlink="">
          <xdr:nvSpPr>
            <xdr:cNvPr id="20505" name="Check Box 25" hidden="1">
              <a:extLst>
                <a:ext uri="{63B3BB69-23CF-44E3-9099-C40C66FF867C}">
                  <a14:compatExt spid="_x0000_s20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42</xdr:row>
          <xdr:rowOff>0</xdr:rowOff>
        </xdr:to>
        <xdr:sp macro="" textlink="">
          <xdr:nvSpPr>
            <xdr:cNvPr id="20506" name="Check Box 26" hidden="1">
              <a:extLst>
                <a:ext uri="{63B3BB69-23CF-44E3-9099-C40C66FF867C}">
                  <a14:compatExt spid="_x0000_s20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0507" name="Check Box 27" hidden="1">
              <a:extLst>
                <a:ext uri="{63B3BB69-23CF-44E3-9099-C40C66FF867C}">
                  <a14:compatExt spid="_x0000_s20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46</xdr:row>
          <xdr:rowOff>403860</xdr:rowOff>
        </xdr:to>
        <xdr:sp macro="" textlink="">
          <xdr:nvSpPr>
            <xdr:cNvPr id="20508" name="Check Box 28" hidden="1">
              <a:extLst>
                <a:ext uri="{63B3BB69-23CF-44E3-9099-C40C66FF867C}">
                  <a14:compatExt spid="_x0000_s20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68580</xdr:rowOff>
        </xdr:to>
        <xdr:sp macro="" textlink="">
          <xdr:nvSpPr>
            <xdr:cNvPr id="20509" name="Check Box 29" hidden="1">
              <a:extLst>
                <a:ext uri="{63B3BB69-23CF-44E3-9099-C40C66FF867C}">
                  <a14:compatExt spid="_x0000_s20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0510" name="Check Box 30" hidden="1">
              <a:extLst>
                <a:ext uri="{63B3BB69-23CF-44E3-9099-C40C66FF867C}">
                  <a14:compatExt spid="_x0000_s20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68580</xdr:rowOff>
        </xdr:to>
        <xdr:sp macro="" textlink="">
          <xdr:nvSpPr>
            <xdr:cNvPr id="20511" name="Check Box 31" hidden="1">
              <a:extLst>
                <a:ext uri="{63B3BB69-23CF-44E3-9099-C40C66FF867C}">
                  <a14:compatExt spid="_x0000_s20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20512" name="Check Box 32" hidden="1">
              <a:extLst>
                <a:ext uri="{63B3BB69-23CF-44E3-9099-C40C66FF867C}">
                  <a14:compatExt spid="_x0000_s20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41</xdr:row>
          <xdr:rowOff>38100</xdr:rowOff>
        </xdr:to>
        <xdr:sp macro="" textlink="">
          <xdr:nvSpPr>
            <xdr:cNvPr id="20513" name="Check Box 33" hidden="1">
              <a:extLst>
                <a:ext uri="{63B3BB69-23CF-44E3-9099-C40C66FF867C}">
                  <a14:compatExt spid="_x0000_s20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42</xdr:row>
          <xdr:rowOff>7620</xdr:rowOff>
        </xdr:to>
        <xdr:sp macro="" textlink="">
          <xdr:nvSpPr>
            <xdr:cNvPr id="20514" name="Check Box 34" hidden="1">
              <a:extLst>
                <a:ext uri="{63B3BB69-23CF-44E3-9099-C40C66FF867C}">
                  <a14:compatExt spid="_x0000_s20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45720</xdr:rowOff>
        </xdr:to>
        <xdr:sp macro="" textlink="">
          <xdr:nvSpPr>
            <xdr:cNvPr id="20515" name="Check Box 35" hidden="1">
              <a:extLst>
                <a:ext uri="{63B3BB69-23CF-44E3-9099-C40C66FF867C}">
                  <a14:compatExt spid="_x0000_s20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7620</xdr:rowOff>
        </xdr:to>
        <xdr:sp macro="" textlink="">
          <xdr:nvSpPr>
            <xdr:cNvPr id="21505" name="Check Box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1506" name="Check Box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37</xdr:row>
          <xdr:rowOff>182880</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30480</xdr:rowOff>
        </xdr:from>
        <xdr:to>
          <xdr:col>4</xdr:col>
          <xdr:colOff>4655820</xdr:colOff>
          <xdr:row>40</xdr:row>
          <xdr:rowOff>160020</xdr:rowOff>
        </xdr:to>
        <xdr:sp macro="" textlink="">
          <xdr:nvSpPr>
            <xdr:cNvPr id="21508" name="Check Box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30480</xdr:rowOff>
        </xdr:from>
        <xdr:to>
          <xdr:col>4</xdr:col>
          <xdr:colOff>5029200</xdr:colOff>
          <xdr:row>42</xdr:row>
          <xdr:rowOff>0</xdr:rowOff>
        </xdr:to>
        <xdr:sp macro="" textlink="">
          <xdr:nvSpPr>
            <xdr:cNvPr id="21509" name="Check Box 5" hidden="1">
              <a:extLst>
                <a:ext uri="{63B3BB69-23CF-44E3-9099-C40C66FF867C}">
                  <a14:compatExt spid="_x0000_s21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4</xdr:col>
          <xdr:colOff>3741420</xdr:colOff>
          <xdr:row>43</xdr:row>
          <xdr:rowOff>7620</xdr:rowOff>
        </xdr:to>
        <xdr:sp macro="" textlink="">
          <xdr:nvSpPr>
            <xdr:cNvPr id="21510" name="Check Box 6" hidden="1">
              <a:extLst>
                <a:ext uri="{63B3BB69-23CF-44E3-9099-C40C66FF867C}">
                  <a14:compatExt spid="_x0000_s21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1511" name="Check Box 7" hidden="1">
              <a:extLst>
                <a:ext uri="{63B3BB69-23CF-44E3-9099-C40C66FF867C}">
                  <a14:compatExt spid="_x0000_s21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7620</xdr:rowOff>
        </xdr:to>
        <xdr:sp macro="" textlink="">
          <xdr:nvSpPr>
            <xdr:cNvPr id="21512" name="Check Box 8" hidden="1">
              <a:extLst>
                <a:ext uri="{63B3BB69-23CF-44E3-9099-C40C66FF867C}">
                  <a14:compatExt spid="_x0000_s21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1513" name="Check Box 9" hidden="1">
              <a:extLst>
                <a:ext uri="{63B3BB69-23CF-44E3-9099-C40C66FF867C}">
                  <a14:compatExt spid="_x0000_s21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37</xdr:row>
          <xdr:rowOff>182880</xdr:rowOff>
        </xdr:to>
        <xdr:sp macro="" textlink="">
          <xdr:nvSpPr>
            <xdr:cNvPr id="21514" name="Check Box 10" hidden="1">
              <a:extLst>
                <a:ext uri="{63B3BB69-23CF-44E3-9099-C40C66FF867C}">
                  <a14:compatExt spid="_x0000_s21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4</xdr:col>
          <xdr:colOff>3741420</xdr:colOff>
          <xdr:row>43</xdr:row>
          <xdr:rowOff>7620</xdr:rowOff>
        </xdr:to>
        <xdr:sp macro="" textlink="">
          <xdr:nvSpPr>
            <xdr:cNvPr id="21515" name="Check Box 11" hidden="1">
              <a:extLst>
                <a:ext uri="{63B3BB69-23CF-44E3-9099-C40C66FF867C}">
                  <a14:compatExt spid="_x0000_s21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1516" name="Check Box 12" hidden="1">
              <a:extLst>
                <a:ext uri="{63B3BB69-23CF-44E3-9099-C40C66FF867C}">
                  <a14:compatExt spid="_x0000_s21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2</xdr:col>
          <xdr:colOff>3108960</xdr:colOff>
          <xdr:row>38</xdr:row>
          <xdr:rowOff>7620</xdr:rowOff>
        </xdr:to>
        <xdr:sp macro="" textlink="">
          <xdr:nvSpPr>
            <xdr:cNvPr id="21517" name="Check Box 13" hidden="1">
              <a:extLst>
                <a:ext uri="{63B3BB69-23CF-44E3-9099-C40C66FF867C}">
                  <a14:compatExt spid="_x0000_s21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39</xdr:row>
          <xdr:rowOff>0</xdr:rowOff>
        </xdr:from>
        <xdr:to>
          <xdr:col>3</xdr:col>
          <xdr:colOff>1021080</xdr:colOff>
          <xdr:row>39</xdr:row>
          <xdr:rowOff>160020</xdr:rowOff>
        </xdr:to>
        <xdr:sp macro="" textlink="">
          <xdr:nvSpPr>
            <xdr:cNvPr id="21518" name="Check Box 14" hidden="1">
              <a:extLst>
                <a:ext uri="{63B3BB69-23CF-44E3-9099-C40C66FF867C}">
                  <a14:compatExt spid="_x0000_s215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182880</xdr:rowOff>
        </xdr:from>
        <xdr:to>
          <xdr:col>3</xdr:col>
          <xdr:colOff>1935480</xdr:colOff>
          <xdr:row>38</xdr:row>
          <xdr:rowOff>182880</xdr:rowOff>
        </xdr:to>
        <xdr:sp macro="" textlink="">
          <xdr:nvSpPr>
            <xdr:cNvPr id="21519" name="Check Box 15" hidden="1">
              <a:extLst>
                <a:ext uri="{63B3BB69-23CF-44E3-9099-C40C66FF867C}">
                  <a14:compatExt spid="_x0000_s215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30480</xdr:rowOff>
        </xdr:from>
        <xdr:to>
          <xdr:col>4</xdr:col>
          <xdr:colOff>4655820</xdr:colOff>
          <xdr:row>41</xdr:row>
          <xdr:rowOff>160020</xdr:rowOff>
        </xdr:to>
        <xdr:sp macro="" textlink="">
          <xdr:nvSpPr>
            <xdr:cNvPr id="21520" name="Check Box 16" hidden="1">
              <a:extLst>
                <a:ext uri="{63B3BB69-23CF-44E3-9099-C40C66FF867C}">
                  <a14:compatExt spid="_x0000_s215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30480</xdr:rowOff>
        </xdr:from>
        <xdr:to>
          <xdr:col>4</xdr:col>
          <xdr:colOff>5029200</xdr:colOff>
          <xdr:row>43</xdr:row>
          <xdr:rowOff>0</xdr:rowOff>
        </xdr:to>
        <xdr:sp macro="" textlink="">
          <xdr:nvSpPr>
            <xdr:cNvPr id="21521" name="Check Box 17" hidden="1">
              <a:extLst>
                <a:ext uri="{63B3BB69-23CF-44E3-9099-C40C66FF867C}">
                  <a14:compatExt spid="_x0000_s21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43</xdr:row>
          <xdr:rowOff>7620</xdr:rowOff>
        </xdr:from>
        <xdr:to>
          <xdr:col>4</xdr:col>
          <xdr:colOff>3741420</xdr:colOff>
          <xdr:row>44</xdr:row>
          <xdr:rowOff>7620</xdr:rowOff>
        </xdr:to>
        <xdr:sp macro="" textlink="">
          <xdr:nvSpPr>
            <xdr:cNvPr id="21522" name="Check Box 18" hidden="1">
              <a:extLst>
                <a:ext uri="{63B3BB69-23CF-44E3-9099-C40C66FF867C}">
                  <a14:compatExt spid="_x0000_s215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1523" name="Check Box 19" hidden="1">
              <a:extLst>
                <a:ext uri="{63B3BB69-23CF-44E3-9099-C40C66FF867C}">
                  <a14:compatExt spid="_x0000_s215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35</xdr:row>
          <xdr:rowOff>0</xdr:rowOff>
        </xdr:to>
        <xdr:sp macro="" textlink="">
          <xdr:nvSpPr>
            <xdr:cNvPr id="21524" name="Check Box 20" hidden="1">
              <a:extLst>
                <a:ext uri="{63B3BB69-23CF-44E3-9099-C40C66FF867C}">
                  <a14:compatExt spid="_x0000_s215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21525" name="Check Box 21" hidden="1">
              <a:extLst>
                <a:ext uri="{63B3BB69-23CF-44E3-9099-C40C66FF867C}">
                  <a14:compatExt spid="_x0000_s215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1526" name="Check Box 22" hidden="1">
              <a:extLst>
                <a:ext uri="{63B3BB69-23CF-44E3-9099-C40C66FF867C}">
                  <a14:compatExt spid="_x0000_s215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36</xdr:row>
          <xdr:rowOff>182880</xdr:rowOff>
        </xdr:to>
        <xdr:sp macro="" textlink="">
          <xdr:nvSpPr>
            <xdr:cNvPr id="21527" name="Check Box 23" hidden="1">
              <a:extLst>
                <a:ext uri="{63B3BB69-23CF-44E3-9099-C40C66FF867C}">
                  <a14:compatExt spid="_x0000_s215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21528" name="Check Box 24" hidden="1">
              <a:extLst>
                <a:ext uri="{63B3BB69-23CF-44E3-9099-C40C66FF867C}">
                  <a14:compatExt spid="_x0000_s215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41</xdr:row>
          <xdr:rowOff>0</xdr:rowOff>
        </xdr:to>
        <xdr:sp macro="" textlink="">
          <xdr:nvSpPr>
            <xdr:cNvPr id="21529" name="Check Box 25" hidden="1">
              <a:extLst>
                <a:ext uri="{63B3BB69-23CF-44E3-9099-C40C66FF867C}">
                  <a14:compatExt spid="_x0000_s21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42</xdr:row>
          <xdr:rowOff>0</xdr:rowOff>
        </xdr:to>
        <xdr:sp macro="" textlink="">
          <xdr:nvSpPr>
            <xdr:cNvPr id="21530" name="Check Box 26" hidden="1">
              <a:extLst>
                <a:ext uri="{63B3BB69-23CF-44E3-9099-C40C66FF867C}">
                  <a14:compatExt spid="_x0000_s21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1531" name="Check Box 27" hidden="1">
              <a:extLst>
                <a:ext uri="{63B3BB69-23CF-44E3-9099-C40C66FF867C}">
                  <a14:compatExt spid="_x0000_s21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46</xdr:row>
          <xdr:rowOff>403860</xdr:rowOff>
        </xdr:to>
        <xdr:sp macro="" textlink="">
          <xdr:nvSpPr>
            <xdr:cNvPr id="21532" name="Check Box 28" hidden="1">
              <a:extLst>
                <a:ext uri="{63B3BB69-23CF-44E3-9099-C40C66FF867C}">
                  <a14:compatExt spid="_x0000_s21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68580</xdr:rowOff>
        </xdr:to>
        <xdr:sp macro="" textlink="">
          <xdr:nvSpPr>
            <xdr:cNvPr id="21533" name="Check Box 29" hidden="1">
              <a:extLst>
                <a:ext uri="{63B3BB69-23CF-44E3-9099-C40C66FF867C}">
                  <a14:compatExt spid="_x0000_s21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1534" name="Check Box 30" hidden="1">
              <a:extLst>
                <a:ext uri="{63B3BB69-23CF-44E3-9099-C40C66FF867C}">
                  <a14:compatExt spid="_x0000_s21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68580</xdr:rowOff>
        </xdr:to>
        <xdr:sp macro="" textlink="">
          <xdr:nvSpPr>
            <xdr:cNvPr id="21535" name="Check Box 31" hidden="1">
              <a:extLst>
                <a:ext uri="{63B3BB69-23CF-44E3-9099-C40C66FF867C}">
                  <a14:compatExt spid="_x0000_s21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21536" name="Check Box 32" hidden="1">
              <a:extLst>
                <a:ext uri="{63B3BB69-23CF-44E3-9099-C40C66FF867C}">
                  <a14:compatExt spid="_x0000_s21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41</xdr:row>
          <xdr:rowOff>38100</xdr:rowOff>
        </xdr:to>
        <xdr:sp macro="" textlink="">
          <xdr:nvSpPr>
            <xdr:cNvPr id="21537" name="Check Box 33" hidden="1">
              <a:extLst>
                <a:ext uri="{63B3BB69-23CF-44E3-9099-C40C66FF867C}">
                  <a14:compatExt spid="_x0000_s21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42</xdr:row>
          <xdr:rowOff>7620</xdr:rowOff>
        </xdr:to>
        <xdr:sp macro="" textlink="">
          <xdr:nvSpPr>
            <xdr:cNvPr id="21538" name="Check Box 34" hidden="1">
              <a:extLst>
                <a:ext uri="{63B3BB69-23CF-44E3-9099-C40C66FF867C}">
                  <a14:compatExt spid="_x0000_s21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45720</xdr:rowOff>
        </xdr:to>
        <xdr:sp macro="" textlink="">
          <xdr:nvSpPr>
            <xdr:cNvPr id="21539" name="Check Box 35" hidden="1">
              <a:extLst>
                <a:ext uri="{63B3BB69-23CF-44E3-9099-C40C66FF867C}">
                  <a14:compatExt spid="_x0000_s21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83820</xdr:colOff>
          <xdr:row>32</xdr:row>
          <xdr:rowOff>7620</xdr:rowOff>
        </xdr:from>
        <xdr:to>
          <xdr:col>3</xdr:col>
          <xdr:colOff>1371600</xdr:colOff>
          <xdr:row>33</xdr:row>
          <xdr:rowOff>22860</xdr:rowOff>
        </xdr:to>
        <xdr:sp macro="" textlink="">
          <xdr:nvSpPr>
            <xdr:cNvPr id="26625" name="Check Box 1" hidden="1">
              <a:extLst>
                <a:ext uri="{63B3BB69-23CF-44E3-9099-C40C66FF867C}">
                  <a14:compatExt spid="_x0000_s26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2</xdr:col>
          <xdr:colOff>3108960</xdr:colOff>
          <xdr:row>34</xdr:row>
          <xdr:rowOff>7620</xdr:rowOff>
        </xdr:to>
        <xdr:sp macro="" textlink="">
          <xdr:nvSpPr>
            <xdr:cNvPr id="26626" name="Check Box 2" hidden="1">
              <a:extLst>
                <a:ext uri="{63B3BB69-23CF-44E3-9099-C40C66FF867C}">
                  <a14:compatExt spid="_x0000_s26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3</xdr:col>
          <xdr:colOff>1021080</xdr:colOff>
          <xdr:row>35</xdr:row>
          <xdr:rowOff>160020</xdr:rowOff>
        </xdr:to>
        <xdr:sp macro="" textlink="">
          <xdr:nvSpPr>
            <xdr:cNvPr id="26627" name="Check Box 3" hidden="1">
              <a:extLst>
                <a:ext uri="{63B3BB69-23CF-44E3-9099-C40C66FF867C}">
                  <a14:compatExt spid="_x0000_s26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182880</xdr:rowOff>
        </xdr:from>
        <xdr:to>
          <xdr:col>3</xdr:col>
          <xdr:colOff>1935480</xdr:colOff>
          <xdr:row>34</xdr:row>
          <xdr:rowOff>182880</xdr:rowOff>
        </xdr:to>
        <xdr:sp macro="" textlink="">
          <xdr:nvSpPr>
            <xdr:cNvPr id="26628" name="Check Box 4" hidden="1">
              <a:extLst>
                <a:ext uri="{63B3BB69-23CF-44E3-9099-C40C66FF867C}">
                  <a14:compatExt spid="_x0000_s26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37</xdr:row>
          <xdr:rowOff>30480</xdr:rowOff>
        </xdr:from>
        <xdr:to>
          <xdr:col>10</xdr:col>
          <xdr:colOff>571500</xdr:colOff>
          <xdr:row>37</xdr:row>
          <xdr:rowOff>160020</xdr:rowOff>
        </xdr:to>
        <xdr:sp macro="" textlink="">
          <xdr:nvSpPr>
            <xdr:cNvPr id="26629" name="Check Box 5" hidden="1">
              <a:extLst>
                <a:ext uri="{63B3BB69-23CF-44E3-9099-C40C66FF867C}">
                  <a14:compatExt spid="_x0000_s26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30480</xdr:rowOff>
        </xdr:from>
        <xdr:to>
          <xdr:col>11</xdr:col>
          <xdr:colOff>335280</xdr:colOff>
          <xdr:row>39</xdr:row>
          <xdr:rowOff>0</xdr:rowOff>
        </xdr:to>
        <xdr:sp macro="" textlink="">
          <xdr:nvSpPr>
            <xdr:cNvPr id="26630" name="Check Box 6" hidden="1">
              <a:extLst>
                <a:ext uri="{63B3BB69-23CF-44E3-9099-C40C66FF867C}">
                  <a14:compatExt spid="_x0000_s26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39</xdr:row>
          <xdr:rowOff>7620</xdr:rowOff>
        </xdr:from>
        <xdr:to>
          <xdr:col>6</xdr:col>
          <xdr:colOff>1546860</xdr:colOff>
          <xdr:row>40</xdr:row>
          <xdr:rowOff>7620</xdr:rowOff>
        </xdr:to>
        <xdr:sp macro="" textlink="">
          <xdr:nvSpPr>
            <xdr:cNvPr id="26631" name="Check Box 7" hidden="1">
              <a:extLst>
                <a:ext uri="{63B3BB69-23CF-44E3-9099-C40C66FF867C}">
                  <a14:compatExt spid="_x0000_s26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1</xdr:col>
          <xdr:colOff>2933700</xdr:colOff>
          <xdr:row>10</xdr:row>
          <xdr:rowOff>22860</xdr:rowOff>
        </xdr:to>
        <xdr:sp macro="" textlink="">
          <xdr:nvSpPr>
            <xdr:cNvPr id="26632" name="Check Box 8" hidden="1">
              <a:extLst>
                <a:ext uri="{63B3BB69-23CF-44E3-9099-C40C66FF867C}">
                  <a14:compatExt spid="_x0000_s266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30480</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38</xdr:row>
          <xdr:rowOff>22860</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30480</xdr:rowOff>
        </xdr:from>
        <xdr:to>
          <xdr:col>4</xdr:col>
          <xdr:colOff>4655820</xdr:colOff>
          <xdr:row>40</xdr:row>
          <xdr:rowOff>160020</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30480</xdr:rowOff>
        </xdr:from>
        <xdr:to>
          <xdr:col>4</xdr:col>
          <xdr:colOff>5029200</xdr:colOff>
          <xdr:row>41</xdr:row>
          <xdr:rowOff>175260</xdr:rowOff>
        </xdr:to>
        <xdr:sp macro="" textlink="">
          <xdr:nvSpPr>
            <xdr:cNvPr id="22533" name="Check Box 5" hidden="1">
              <a:extLst>
                <a:ext uri="{63B3BB69-23CF-44E3-9099-C40C66FF867C}">
                  <a14:compatExt spid="_x0000_s22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4</xdr:col>
          <xdr:colOff>3741420</xdr:colOff>
          <xdr:row>43</xdr:row>
          <xdr:rowOff>7620</xdr:rowOff>
        </xdr:to>
        <xdr:sp macro="" textlink="">
          <xdr:nvSpPr>
            <xdr:cNvPr id="22534" name="Check Box 6" hidden="1">
              <a:extLst>
                <a:ext uri="{63B3BB69-23CF-44E3-9099-C40C66FF867C}">
                  <a14:compatExt spid="_x0000_s22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2535" name="Check Box 7" hidden="1">
              <a:extLst>
                <a:ext uri="{63B3BB69-23CF-44E3-9099-C40C66FF867C}">
                  <a14:compatExt spid="_x0000_s22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30480</xdr:rowOff>
        </xdr:to>
        <xdr:sp macro="" textlink="">
          <xdr:nvSpPr>
            <xdr:cNvPr id="22536" name="Check Box 8" hidden="1">
              <a:extLst>
                <a:ext uri="{63B3BB69-23CF-44E3-9099-C40C66FF867C}">
                  <a14:compatExt spid="_x0000_s22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2537" name="Check Box 9" hidden="1">
              <a:extLst>
                <a:ext uri="{63B3BB69-23CF-44E3-9099-C40C66FF867C}">
                  <a14:compatExt spid="_x0000_s22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38</xdr:row>
          <xdr:rowOff>22860</xdr:rowOff>
        </xdr:to>
        <xdr:sp macro="" textlink="">
          <xdr:nvSpPr>
            <xdr:cNvPr id="22538" name="Check Box 10" hidden="1">
              <a:extLst>
                <a:ext uri="{63B3BB69-23CF-44E3-9099-C40C66FF867C}">
                  <a14:compatExt spid="_x0000_s22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4</xdr:col>
          <xdr:colOff>3741420</xdr:colOff>
          <xdr:row>43</xdr:row>
          <xdr:rowOff>7620</xdr:rowOff>
        </xdr:to>
        <xdr:sp macro="" textlink="">
          <xdr:nvSpPr>
            <xdr:cNvPr id="22539" name="Check Box 11" hidden="1">
              <a:extLst>
                <a:ext uri="{63B3BB69-23CF-44E3-9099-C40C66FF867C}">
                  <a14:compatExt spid="_x0000_s22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2540" name="Check Box 12" hidden="1">
              <a:extLst>
                <a:ext uri="{63B3BB69-23CF-44E3-9099-C40C66FF867C}">
                  <a14:compatExt spid="_x0000_s22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2</xdr:col>
          <xdr:colOff>3108960</xdr:colOff>
          <xdr:row>38</xdr:row>
          <xdr:rowOff>30480</xdr:rowOff>
        </xdr:to>
        <xdr:sp macro="" textlink="">
          <xdr:nvSpPr>
            <xdr:cNvPr id="22541" name="Check Box 13" hidden="1">
              <a:extLst>
                <a:ext uri="{63B3BB69-23CF-44E3-9099-C40C66FF867C}">
                  <a14:compatExt spid="_x0000_s22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39</xdr:row>
          <xdr:rowOff>0</xdr:rowOff>
        </xdr:from>
        <xdr:to>
          <xdr:col>3</xdr:col>
          <xdr:colOff>1021080</xdr:colOff>
          <xdr:row>39</xdr:row>
          <xdr:rowOff>160020</xdr:rowOff>
        </xdr:to>
        <xdr:sp macro="" textlink="">
          <xdr:nvSpPr>
            <xdr:cNvPr id="22542" name="Check Box 14" hidden="1">
              <a:extLst>
                <a:ext uri="{63B3BB69-23CF-44E3-9099-C40C66FF867C}">
                  <a14:compatExt spid="_x0000_s225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182880</xdr:rowOff>
        </xdr:from>
        <xdr:to>
          <xdr:col>3</xdr:col>
          <xdr:colOff>1935480</xdr:colOff>
          <xdr:row>39</xdr:row>
          <xdr:rowOff>22860</xdr:rowOff>
        </xdr:to>
        <xdr:sp macro="" textlink="">
          <xdr:nvSpPr>
            <xdr:cNvPr id="22543" name="Check Box 15" hidden="1">
              <a:extLst>
                <a:ext uri="{63B3BB69-23CF-44E3-9099-C40C66FF867C}">
                  <a14:compatExt spid="_x0000_s22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30480</xdr:rowOff>
        </xdr:from>
        <xdr:to>
          <xdr:col>4</xdr:col>
          <xdr:colOff>4655820</xdr:colOff>
          <xdr:row>41</xdr:row>
          <xdr:rowOff>160020</xdr:rowOff>
        </xdr:to>
        <xdr:sp macro="" textlink="">
          <xdr:nvSpPr>
            <xdr:cNvPr id="22544" name="Check Box 16" hidden="1">
              <a:extLst>
                <a:ext uri="{63B3BB69-23CF-44E3-9099-C40C66FF867C}">
                  <a14:compatExt spid="_x0000_s225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30480</xdr:rowOff>
        </xdr:from>
        <xdr:to>
          <xdr:col>4</xdr:col>
          <xdr:colOff>5029200</xdr:colOff>
          <xdr:row>43</xdr:row>
          <xdr:rowOff>0</xdr:rowOff>
        </xdr:to>
        <xdr:sp macro="" textlink="">
          <xdr:nvSpPr>
            <xdr:cNvPr id="22545" name="Check Box 17" hidden="1">
              <a:extLst>
                <a:ext uri="{63B3BB69-23CF-44E3-9099-C40C66FF867C}">
                  <a14:compatExt spid="_x0000_s225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43</xdr:row>
          <xdr:rowOff>7620</xdr:rowOff>
        </xdr:from>
        <xdr:to>
          <xdr:col>4</xdr:col>
          <xdr:colOff>3741420</xdr:colOff>
          <xdr:row>43</xdr:row>
          <xdr:rowOff>182880</xdr:rowOff>
        </xdr:to>
        <xdr:sp macro="" textlink="">
          <xdr:nvSpPr>
            <xdr:cNvPr id="22546" name="Check Box 18" hidden="1">
              <a:extLst>
                <a:ext uri="{63B3BB69-23CF-44E3-9099-C40C66FF867C}">
                  <a14:compatExt spid="_x0000_s225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2547" name="Check Box 19" hidden="1">
              <a:extLst>
                <a:ext uri="{63B3BB69-23CF-44E3-9099-C40C66FF867C}">
                  <a14:compatExt spid="_x0000_s22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35</xdr:row>
          <xdr:rowOff>22860</xdr:rowOff>
        </xdr:to>
        <xdr:sp macro="" textlink="">
          <xdr:nvSpPr>
            <xdr:cNvPr id="22548" name="Check Box 20" hidden="1">
              <a:extLst>
                <a:ext uri="{63B3BB69-23CF-44E3-9099-C40C66FF867C}">
                  <a14:compatExt spid="_x0000_s225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22549" name="Check Box 21" hidden="1">
              <a:extLst>
                <a:ext uri="{63B3BB69-23CF-44E3-9099-C40C66FF867C}">
                  <a14:compatExt spid="_x0000_s225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2550" name="Check Box 22" hidden="1">
              <a:extLst>
                <a:ext uri="{63B3BB69-23CF-44E3-9099-C40C66FF867C}">
                  <a14:compatExt spid="_x0000_s225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7620</xdr:rowOff>
        </xdr:to>
        <xdr:sp macro="" textlink="">
          <xdr:nvSpPr>
            <xdr:cNvPr id="22551" name="Check Box 23" hidden="1">
              <a:extLst>
                <a:ext uri="{63B3BB69-23CF-44E3-9099-C40C66FF867C}">
                  <a14:compatExt spid="_x0000_s225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22552" name="Check Box 24" hidden="1">
              <a:extLst>
                <a:ext uri="{63B3BB69-23CF-44E3-9099-C40C66FF867C}">
                  <a14:compatExt spid="_x0000_s225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41</xdr:row>
          <xdr:rowOff>0</xdr:rowOff>
        </xdr:to>
        <xdr:sp macro="" textlink="">
          <xdr:nvSpPr>
            <xdr:cNvPr id="22553" name="Check Box 25" hidden="1">
              <a:extLst>
                <a:ext uri="{63B3BB69-23CF-44E3-9099-C40C66FF867C}">
                  <a14:compatExt spid="_x0000_s22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41</xdr:row>
          <xdr:rowOff>175260</xdr:rowOff>
        </xdr:to>
        <xdr:sp macro="" textlink="">
          <xdr:nvSpPr>
            <xdr:cNvPr id="22554" name="Check Box 26" hidden="1">
              <a:extLst>
                <a:ext uri="{63B3BB69-23CF-44E3-9099-C40C66FF867C}">
                  <a14:compatExt spid="_x0000_s22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2555" name="Check Box 27" hidden="1">
              <a:extLst>
                <a:ext uri="{63B3BB69-23CF-44E3-9099-C40C66FF867C}">
                  <a14:compatExt spid="_x0000_s22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43</xdr:row>
          <xdr:rowOff>990600</xdr:rowOff>
        </xdr:to>
        <xdr:sp macro="" textlink="">
          <xdr:nvSpPr>
            <xdr:cNvPr id="22556" name="Check Box 28" hidden="1">
              <a:extLst>
                <a:ext uri="{63B3BB69-23CF-44E3-9099-C40C66FF867C}">
                  <a14:compatExt spid="_x0000_s22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68580</xdr:rowOff>
        </xdr:to>
        <xdr:sp macro="" textlink="">
          <xdr:nvSpPr>
            <xdr:cNvPr id="22557" name="Check Box 29" hidden="1">
              <a:extLst>
                <a:ext uri="{63B3BB69-23CF-44E3-9099-C40C66FF867C}">
                  <a14:compatExt spid="_x0000_s225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2558" name="Check Box 30" hidden="1">
              <a:extLst>
                <a:ext uri="{63B3BB69-23CF-44E3-9099-C40C66FF867C}">
                  <a14:compatExt spid="_x0000_s225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83820</xdr:rowOff>
        </xdr:to>
        <xdr:sp macro="" textlink="">
          <xdr:nvSpPr>
            <xdr:cNvPr id="22559" name="Check Box 31" hidden="1">
              <a:extLst>
                <a:ext uri="{63B3BB69-23CF-44E3-9099-C40C66FF867C}">
                  <a14:compatExt spid="_x0000_s22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4</xdr:col>
          <xdr:colOff>4655820</xdr:colOff>
          <xdr:row>39</xdr:row>
          <xdr:rowOff>160020</xdr:rowOff>
        </xdr:to>
        <xdr:sp macro="" textlink="">
          <xdr:nvSpPr>
            <xdr:cNvPr id="22560" name="Check Box 32" hidden="1">
              <a:extLst>
                <a:ext uri="{63B3BB69-23CF-44E3-9099-C40C66FF867C}">
                  <a14:compatExt spid="_x0000_s225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4</xdr:col>
          <xdr:colOff>5029200</xdr:colOff>
          <xdr:row>41</xdr:row>
          <xdr:rowOff>38100</xdr:rowOff>
        </xdr:to>
        <xdr:sp macro="" textlink="">
          <xdr:nvSpPr>
            <xdr:cNvPr id="22561" name="Check Box 33" hidden="1">
              <a:extLst>
                <a:ext uri="{63B3BB69-23CF-44E3-9099-C40C66FF867C}">
                  <a14:compatExt spid="_x0000_s22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4</xdr:col>
          <xdr:colOff>3741420</xdr:colOff>
          <xdr:row>41</xdr:row>
          <xdr:rowOff>182880</xdr:rowOff>
        </xdr:to>
        <xdr:sp macro="" textlink="">
          <xdr:nvSpPr>
            <xdr:cNvPr id="22562" name="Check Box 34" hidden="1">
              <a:extLst>
                <a:ext uri="{63B3BB69-23CF-44E3-9099-C40C66FF867C}">
                  <a14:compatExt spid="_x0000_s225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45720</xdr:rowOff>
        </xdr:to>
        <xdr:sp macro="" textlink="">
          <xdr:nvSpPr>
            <xdr:cNvPr id="22563" name="Check Box 35" hidden="1">
              <a:extLst>
                <a:ext uri="{63B3BB69-23CF-44E3-9099-C40C66FF867C}">
                  <a14:compatExt spid="_x0000_s22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7620</xdr:rowOff>
        </xdr:to>
        <xdr:sp macro="" textlink="">
          <xdr:nvSpPr>
            <xdr:cNvPr id="22564" name="Check Box 36" hidden="1">
              <a:extLst>
                <a:ext uri="{63B3BB69-23CF-44E3-9099-C40C66FF867C}">
                  <a14:compatExt spid="_x0000_s225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2565" name="Check Box 37" hidden="1">
              <a:extLst>
                <a:ext uri="{63B3BB69-23CF-44E3-9099-C40C66FF867C}">
                  <a14:compatExt spid="_x0000_s225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32</xdr:row>
          <xdr:rowOff>182880</xdr:rowOff>
        </xdr:to>
        <xdr:sp macro="" textlink="">
          <xdr:nvSpPr>
            <xdr:cNvPr id="22566" name="Check Box 38" hidden="1">
              <a:extLst>
                <a:ext uri="{63B3BB69-23CF-44E3-9099-C40C66FF867C}">
                  <a14:compatExt spid="_x0000_s225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4</xdr:col>
          <xdr:colOff>4655820</xdr:colOff>
          <xdr:row>35</xdr:row>
          <xdr:rowOff>160020</xdr:rowOff>
        </xdr:to>
        <xdr:sp macro="" textlink="">
          <xdr:nvSpPr>
            <xdr:cNvPr id="22567" name="Check Box 39" hidden="1">
              <a:extLst>
                <a:ext uri="{63B3BB69-23CF-44E3-9099-C40C66FF867C}">
                  <a14:compatExt spid="_x0000_s225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4</xdr:col>
          <xdr:colOff>5029200</xdr:colOff>
          <xdr:row>37</xdr:row>
          <xdr:rowOff>0</xdr:rowOff>
        </xdr:to>
        <xdr:sp macro="" textlink="">
          <xdr:nvSpPr>
            <xdr:cNvPr id="22568" name="Check Box 40" hidden="1">
              <a:extLst>
                <a:ext uri="{63B3BB69-23CF-44E3-9099-C40C66FF867C}">
                  <a14:compatExt spid="_x0000_s225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4</xdr:col>
          <xdr:colOff>3741420</xdr:colOff>
          <xdr:row>38</xdr:row>
          <xdr:rowOff>7620</xdr:rowOff>
        </xdr:to>
        <xdr:sp macro="" textlink="">
          <xdr:nvSpPr>
            <xdr:cNvPr id="22569" name="Check Box 41" hidden="1">
              <a:extLst>
                <a:ext uri="{63B3BB69-23CF-44E3-9099-C40C66FF867C}">
                  <a14:compatExt spid="_x0000_s225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22860</xdr:rowOff>
        </xdr:to>
        <xdr:sp macro="" textlink="">
          <xdr:nvSpPr>
            <xdr:cNvPr id="22570" name="Check Box 42" hidden="1">
              <a:extLst>
                <a:ext uri="{63B3BB69-23CF-44E3-9099-C40C66FF867C}">
                  <a14:compatExt spid="_x0000_s225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2571" name="Check Box 43" hidden="1">
              <a:extLst>
                <a:ext uri="{63B3BB69-23CF-44E3-9099-C40C66FF867C}">
                  <a14:compatExt spid="_x0000_s225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4</xdr:col>
          <xdr:colOff>3741420</xdr:colOff>
          <xdr:row>39</xdr:row>
          <xdr:rowOff>7620</xdr:rowOff>
        </xdr:to>
        <xdr:sp macro="" textlink="">
          <xdr:nvSpPr>
            <xdr:cNvPr id="22572" name="Check Box 44" hidden="1">
              <a:extLst>
                <a:ext uri="{63B3BB69-23CF-44E3-9099-C40C66FF867C}">
                  <a14:compatExt spid="_x0000_s22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30480</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3554" name="Check Box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38</xdr:row>
          <xdr:rowOff>22860</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30480</xdr:rowOff>
        </xdr:from>
        <xdr:to>
          <xdr:col>7</xdr:col>
          <xdr:colOff>190500</xdr:colOff>
          <xdr:row>40</xdr:row>
          <xdr:rowOff>160020</xdr:rowOff>
        </xdr:to>
        <xdr:sp macro="" textlink="">
          <xdr:nvSpPr>
            <xdr:cNvPr id="23556" name="Check Box 4" hidden="1">
              <a:extLst>
                <a:ext uri="{63B3BB69-23CF-44E3-9099-C40C66FF867C}">
                  <a14:compatExt spid="_x0000_s23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30480</xdr:rowOff>
        </xdr:from>
        <xdr:to>
          <xdr:col>7</xdr:col>
          <xdr:colOff>563880</xdr:colOff>
          <xdr:row>41</xdr:row>
          <xdr:rowOff>175260</xdr:rowOff>
        </xdr:to>
        <xdr:sp macro="" textlink="">
          <xdr:nvSpPr>
            <xdr:cNvPr id="23557" name="Check Box 5" hidden="1">
              <a:extLst>
                <a:ext uri="{63B3BB69-23CF-44E3-9099-C40C66FF867C}">
                  <a14:compatExt spid="_x0000_s235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6</xdr:col>
          <xdr:colOff>1165860</xdr:colOff>
          <xdr:row>43</xdr:row>
          <xdr:rowOff>7620</xdr:rowOff>
        </xdr:to>
        <xdr:sp macro="" textlink="">
          <xdr:nvSpPr>
            <xdr:cNvPr id="23558" name="Check Box 6" hidden="1">
              <a:extLst>
                <a:ext uri="{63B3BB69-23CF-44E3-9099-C40C66FF867C}">
                  <a14:compatExt spid="_x0000_s235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3559" name="Check Box 7" hidden="1">
              <a:extLst>
                <a:ext uri="{63B3BB69-23CF-44E3-9099-C40C66FF867C}">
                  <a14:compatExt spid="_x0000_s23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30480</xdr:rowOff>
        </xdr:to>
        <xdr:sp macro="" textlink="">
          <xdr:nvSpPr>
            <xdr:cNvPr id="23560" name="Check Box 8" hidden="1">
              <a:extLst>
                <a:ext uri="{63B3BB69-23CF-44E3-9099-C40C66FF867C}">
                  <a14:compatExt spid="_x0000_s235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3561" name="Check Box 9" hidden="1">
              <a:extLst>
                <a:ext uri="{63B3BB69-23CF-44E3-9099-C40C66FF867C}">
                  <a14:compatExt spid="_x0000_s23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38</xdr:row>
          <xdr:rowOff>22860</xdr:rowOff>
        </xdr:to>
        <xdr:sp macro="" textlink="">
          <xdr:nvSpPr>
            <xdr:cNvPr id="23562" name="Check Box 10" hidden="1">
              <a:extLst>
                <a:ext uri="{63B3BB69-23CF-44E3-9099-C40C66FF867C}">
                  <a14:compatExt spid="_x0000_s235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6</xdr:col>
          <xdr:colOff>1165860</xdr:colOff>
          <xdr:row>43</xdr:row>
          <xdr:rowOff>7620</xdr:rowOff>
        </xdr:to>
        <xdr:sp macro="" textlink="">
          <xdr:nvSpPr>
            <xdr:cNvPr id="23563" name="Check Box 11" hidden="1">
              <a:extLst>
                <a:ext uri="{63B3BB69-23CF-44E3-9099-C40C66FF867C}">
                  <a14:compatExt spid="_x0000_s23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3564" name="Check Box 12" hidden="1">
              <a:extLst>
                <a:ext uri="{63B3BB69-23CF-44E3-9099-C40C66FF867C}">
                  <a14:compatExt spid="_x0000_s235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2</xdr:col>
          <xdr:colOff>3108960</xdr:colOff>
          <xdr:row>38</xdr:row>
          <xdr:rowOff>30480</xdr:rowOff>
        </xdr:to>
        <xdr:sp macro="" textlink="">
          <xdr:nvSpPr>
            <xdr:cNvPr id="23565" name="Check Box 13" hidden="1">
              <a:extLst>
                <a:ext uri="{63B3BB69-23CF-44E3-9099-C40C66FF867C}">
                  <a14:compatExt spid="_x0000_s235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39</xdr:row>
          <xdr:rowOff>0</xdr:rowOff>
        </xdr:from>
        <xdr:to>
          <xdr:col>3</xdr:col>
          <xdr:colOff>1021080</xdr:colOff>
          <xdr:row>39</xdr:row>
          <xdr:rowOff>160020</xdr:rowOff>
        </xdr:to>
        <xdr:sp macro="" textlink="">
          <xdr:nvSpPr>
            <xdr:cNvPr id="23566" name="Check Box 14" hidden="1">
              <a:extLst>
                <a:ext uri="{63B3BB69-23CF-44E3-9099-C40C66FF867C}">
                  <a14:compatExt spid="_x0000_s235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182880</xdr:rowOff>
        </xdr:from>
        <xdr:to>
          <xdr:col>3</xdr:col>
          <xdr:colOff>1935480</xdr:colOff>
          <xdr:row>39</xdr:row>
          <xdr:rowOff>22860</xdr:rowOff>
        </xdr:to>
        <xdr:sp macro="" textlink="">
          <xdr:nvSpPr>
            <xdr:cNvPr id="23567" name="Check Box 15" hidden="1">
              <a:extLst>
                <a:ext uri="{63B3BB69-23CF-44E3-9099-C40C66FF867C}">
                  <a14:compatExt spid="_x0000_s235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30480</xdr:rowOff>
        </xdr:from>
        <xdr:to>
          <xdr:col>7</xdr:col>
          <xdr:colOff>190500</xdr:colOff>
          <xdr:row>41</xdr:row>
          <xdr:rowOff>160020</xdr:rowOff>
        </xdr:to>
        <xdr:sp macro="" textlink="">
          <xdr:nvSpPr>
            <xdr:cNvPr id="23568" name="Check Box 16" hidden="1">
              <a:extLst>
                <a:ext uri="{63B3BB69-23CF-44E3-9099-C40C66FF867C}">
                  <a14:compatExt spid="_x0000_s235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30480</xdr:rowOff>
        </xdr:from>
        <xdr:to>
          <xdr:col>7</xdr:col>
          <xdr:colOff>563880</xdr:colOff>
          <xdr:row>43</xdr:row>
          <xdr:rowOff>0</xdr:rowOff>
        </xdr:to>
        <xdr:sp macro="" textlink="">
          <xdr:nvSpPr>
            <xdr:cNvPr id="23569" name="Check Box 17" hidden="1">
              <a:extLst>
                <a:ext uri="{63B3BB69-23CF-44E3-9099-C40C66FF867C}">
                  <a14:compatExt spid="_x0000_s235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43</xdr:row>
          <xdr:rowOff>7620</xdr:rowOff>
        </xdr:from>
        <xdr:to>
          <xdr:col>6</xdr:col>
          <xdr:colOff>1165860</xdr:colOff>
          <xdr:row>43</xdr:row>
          <xdr:rowOff>182880</xdr:rowOff>
        </xdr:to>
        <xdr:sp macro="" textlink="">
          <xdr:nvSpPr>
            <xdr:cNvPr id="23570" name="Check Box 18" hidden="1">
              <a:extLst>
                <a:ext uri="{63B3BB69-23CF-44E3-9099-C40C66FF867C}">
                  <a14:compatExt spid="_x0000_s235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3571" name="Check Box 19" hidden="1">
              <a:extLst>
                <a:ext uri="{63B3BB69-23CF-44E3-9099-C40C66FF867C}">
                  <a14:compatExt spid="_x0000_s235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35</xdr:row>
          <xdr:rowOff>22860</xdr:rowOff>
        </xdr:to>
        <xdr:sp macro="" textlink="">
          <xdr:nvSpPr>
            <xdr:cNvPr id="23572" name="Check Box 20" hidden="1">
              <a:extLst>
                <a:ext uri="{63B3BB69-23CF-44E3-9099-C40C66FF867C}">
                  <a14:compatExt spid="_x0000_s23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23573" name="Check Box 21" hidden="1">
              <a:extLst>
                <a:ext uri="{63B3BB69-23CF-44E3-9099-C40C66FF867C}">
                  <a14:compatExt spid="_x0000_s235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3574" name="Check Box 22" hidden="1">
              <a:extLst>
                <a:ext uri="{63B3BB69-23CF-44E3-9099-C40C66FF867C}">
                  <a14:compatExt spid="_x0000_s235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7620</xdr:rowOff>
        </xdr:to>
        <xdr:sp macro="" textlink="">
          <xdr:nvSpPr>
            <xdr:cNvPr id="23575" name="Check Box 23" hidden="1">
              <a:extLst>
                <a:ext uri="{63B3BB69-23CF-44E3-9099-C40C66FF867C}">
                  <a14:compatExt spid="_x0000_s235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7</xdr:col>
          <xdr:colOff>190500</xdr:colOff>
          <xdr:row>39</xdr:row>
          <xdr:rowOff>160020</xdr:rowOff>
        </xdr:to>
        <xdr:sp macro="" textlink="">
          <xdr:nvSpPr>
            <xdr:cNvPr id="23576" name="Check Box 24" hidden="1">
              <a:extLst>
                <a:ext uri="{63B3BB69-23CF-44E3-9099-C40C66FF867C}">
                  <a14:compatExt spid="_x0000_s235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7</xdr:col>
          <xdr:colOff>563880</xdr:colOff>
          <xdr:row>41</xdr:row>
          <xdr:rowOff>0</xdr:rowOff>
        </xdr:to>
        <xdr:sp macro="" textlink="">
          <xdr:nvSpPr>
            <xdr:cNvPr id="23577" name="Check Box 25" hidden="1">
              <a:extLst>
                <a:ext uri="{63B3BB69-23CF-44E3-9099-C40C66FF867C}">
                  <a14:compatExt spid="_x0000_s23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1165860</xdr:colOff>
          <xdr:row>41</xdr:row>
          <xdr:rowOff>175260</xdr:rowOff>
        </xdr:to>
        <xdr:sp macro="" textlink="">
          <xdr:nvSpPr>
            <xdr:cNvPr id="23578" name="Check Box 26" hidden="1">
              <a:extLst>
                <a:ext uri="{63B3BB69-23CF-44E3-9099-C40C66FF867C}">
                  <a14:compatExt spid="_x0000_s23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3579" name="Check Box 27" hidden="1">
              <a:extLst>
                <a:ext uri="{63B3BB69-23CF-44E3-9099-C40C66FF867C}">
                  <a14:compatExt spid="_x0000_s23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43</xdr:row>
          <xdr:rowOff>990600</xdr:rowOff>
        </xdr:to>
        <xdr:sp macro="" textlink="">
          <xdr:nvSpPr>
            <xdr:cNvPr id="23580" name="Check Box 28" hidden="1">
              <a:extLst>
                <a:ext uri="{63B3BB69-23CF-44E3-9099-C40C66FF867C}">
                  <a14:compatExt spid="_x0000_s23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68580</xdr:rowOff>
        </xdr:to>
        <xdr:sp macro="" textlink="">
          <xdr:nvSpPr>
            <xdr:cNvPr id="23581" name="Check Box 29" hidden="1">
              <a:extLst>
                <a:ext uri="{63B3BB69-23CF-44E3-9099-C40C66FF867C}">
                  <a14:compatExt spid="_x0000_s23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3582" name="Check Box 30" hidden="1">
              <a:extLst>
                <a:ext uri="{63B3BB69-23CF-44E3-9099-C40C66FF867C}">
                  <a14:compatExt spid="_x0000_s235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83820</xdr:rowOff>
        </xdr:to>
        <xdr:sp macro="" textlink="">
          <xdr:nvSpPr>
            <xdr:cNvPr id="23583" name="Check Box 31" hidden="1">
              <a:extLst>
                <a:ext uri="{63B3BB69-23CF-44E3-9099-C40C66FF867C}">
                  <a14:compatExt spid="_x0000_s235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7</xdr:col>
          <xdr:colOff>190500</xdr:colOff>
          <xdr:row>39</xdr:row>
          <xdr:rowOff>160020</xdr:rowOff>
        </xdr:to>
        <xdr:sp macro="" textlink="">
          <xdr:nvSpPr>
            <xdr:cNvPr id="23584" name="Check Box 32" hidden="1">
              <a:extLst>
                <a:ext uri="{63B3BB69-23CF-44E3-9099-C40C66FF867C}">
                  <a14:compatExt spid="_x0000_s235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7</xdr:col>
          <xdr:colOff>563880</xdr:colOff>
          <xdr:row>41</xdr:row>
          <xdr:rowOff>38100</xdr:rowOff>
        </xdr:to>
        <xdr:sp macro="" textlink="">
          <xdr:nvSpPr>
            <xdr:cNvPr id="23585" name="Check Box 33" hidden="1">
              <a:extLst>
                <a:ext uri="{63B3BB69-23CF-44E3-9099-C40C66FF867C}">
                  <a14:compatExt spid="_x0000_s235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1165860</xdr:colOff>
          <xdr:row>41</xdr:row>
          <xdr:rowOff>182880</xdr:rowOff>
        </xdr:to>
        <xdr:sp macro="" textlink="">
          <xdr:nvSpPr>
            <xdr:cNvPr id="23586" name="Check Box 34" hidden="1">
              <a:extLst>
                <a:ext uri="{63B3BB69-23CF-44E3-9099-C40C66FF867C}">
                  <a14:compatExt spid="_x0000_s235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45720</xdr:rowOff>
        </xdr:to>
        <xdr:sp macro="" textlink="">
          <xdr:nvSpPr>
            <xdr:cNvPr id="23587" name="Check Box 35" hidden="1">
              <a:extLst>
                <a:ext uri="{63B3BB69-23CF-44E3-9099-C40C66FF867C}">
                  <a14:compatExt spid="_x0000_s235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30480</xdr:rowOff>
        </xdr:to>
        <xdr:sp macro="" textlink="">
          <xdr:nvSpPr>
            <xdr:cNvPr id="23588" name="Check Box 36" hidden="1">
              <a:extLst>
                <a:ext uri="{63B3BB69-23CF-44E3-9099-C40C66FF867C}">
                  <a14:compatExt spid="_x0000_s235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3589" name="Check Box 37" hidden="1">
              <a:extLst>
                <a:ext uri="{63B3BB69-23CF-44E3-9099-C40C66FF867C}">
                  <a14:compatExt spid="_x0000_s235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0</xdr:rowOff>
        </xdr:to>
        <xdr:sp macro="" textlink="">
          <xdr:nvSpPr>
            <xdr:cNvPr id="23590" name="Check Box 38" hidden="1">
              <a:extLst>
                <a:ext uri="{63B3BB69-23CF-44E3-9099-C40C66FF867C}">
                  <a14:compatExt spid="_x0000_s235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23591" name="Check Box 39" hidden="1">
              <a:extLst>
                <a:ext uri="{63B3BB69-23CF-44E3-9099-C40C66FF867C}">
                  <a14:compatExt spid="_x0000_s23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23592" name="Check Box 40" hidden="1">
              <a:extLst>
                <a:ext uri="{63B3BB69-23CF-44E3-9099-C40C66FF867C}">
                  <a14:compatExt spid="_x0000_s235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0</xdr:rowOff>
        </xdr:to>
        <xdr:sp macro="" textlink="">
          <xdr:nvSpPr>
            <xdr:cNvPr id="23593" name="Check Box 41" hidden="1">
              <a:extLst>
                <a:ext uri="{63B3BB69-23CF-44E3-9099-C40C66FF867C}">
                  <a14:compatExt spid="_x0000_s235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22860</xdr:rowOff>
        </xdr:to>
        <xdr:sp macro="" textlink="">
          <xdr:nvSpPr>
            <xdr:cNvPr id="23594" name="Check Box 42" hidden="1">
              <a:extLst>
                <a:ext uri="{63B3BB69-23CF-44E3-9099-C40C66FF867C}">
                  <a14:compatExt spid="_x0000_s235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3595" name="Check Box 43" hidden="1">
              <a:extLst>
                <a:ext uri="{63B3BB69-23CF-44E3-9099-C40C66FF867C}">
                  <a14:compatExt spid="_x0000_s235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0</xdr:rowOff>
        </xdr:to>
        <xdr:sp macro="" textlink="">
          <xdr:nvSpPr>
            <xdr:cNvPr id="23596" name="Check Box 44" hidden="1">
              <a:extLst>
                <a:ext uri="{63B3BB69-23CF-44E3-9099-C40C66FF867C}">
                  <a14:compatExt spid="_x0000_s235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30480</xdr:rowOff>
        </xdr:to>
        <xdr:sp macro="" textlink="">
          <xdr:nvSpPr>
            <xdr:cNvPr id="23597" name="Check Box 45" hidden="1">
              <a:extLst>
                <a:ext uri="{63B3BB69-23CF-44E3-9099-C40C66FF867C}">
                  <a14:compatExt spid="_x0000_s235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3598" name="Check Box 46" hidden="1">
              <a:extLst>
                <a:ext uri="{63B3BB69-23CF-44E3-9099-C40C66FF867C}">
                  <a14:compatExt spid="_x0000_s235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7620</xdr:rowOff>
        </xdr:to>
        <xdr:sp macro="" textlink="">
          <xdr:nvSpPr>
            <xdr:cNvPr id="23599" name="Check Box 47" hidden="1">
              <a:extLst>
                <a:ext uri="{63B3BB69-23CF-44E3-9099-C40C66FF867C}">
                  <a14:compatExt spid="_x0000_s235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23600" name="Check Box 48" hidden="1">
              <a:extLst>
                <a:ext uri="{63B3BB69-23CF-44E3-9099-C40C66FF867C}">
                  <a14:compatExt spid="_x0000_s23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23601" name="Check Box 49" hidden="1">
              <a:extLst>
                <a:ext uri="{63B3BB69-23CF-44E3-9099-C40C66FF867C}">
                  <a14:compatExt spid="_x0000_s23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0</xdr:rowOff>
        </xdr:to>
        <xdr:sp macro="" textlink="">
          <xdr:nvSpPr>
            <xdr:cNvPr id="23602" name="Check Box 50" hidden="1">
              <a:extLst>
                <a:ext uri="{63B3BB69-23CF-44E3-9099-C40C66FF867C}">
                  <a14:compatExt spid="_x0000_s23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23603" name="Check Box 51" hidden="1">
              <a:extLst>
                <a:ext uri="{63B3BB69-23CF-44E3-9099-C40C66FF867C}">
                  <a14:compatExt spid="_x0000_s23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23604" name="Check Box 52" hidden="1">
              <a:extLst>
                <a:ext uri="{63B3BB69-23CF-44E3-9099-C40C66FF867C}">
                  <a14:compatExt spid="_x0000_s23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3605" name="Check Box 53" hidden="1">
              <a:extLst>
                <a:ext uri="{63B3BB69-23CF-44E3-9099-C40C66FF867C}">
                  <a14:compatExt spid="_x0000_s236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0</xdr:rowOff>
        </xdr:to>
        <xdr:sp macro="" textlink="">
          <xdr:nvSpPr>
            <xdr:cNvPr id="23606" name="Check Box 54" hidden="1">
              <a:extLst>
                <a:ext uri="{63B3BB69-23CF-44E3-9099-C40C66FF867C}">
                  <a14:compatExt spid="_x0000_s23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30480</xdr:rowOff>
        </xdr:to>
        <xdr:sp macro="" textlink="">
          <xdr:nvSpPr>
            <xdr:cNvPr id="24577" name="Check Box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4578" name="Check Box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1935480</xdr:colOff>
          <xdr:row>38</xdr:row>
          <xdr:rowOff>22860</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30480</xdr:rowOff>
        </xdr:from>
        <xdr:to>
          <xdr:col>7</xdr:col>
          <xdr:colOff>190500</xdr:colOff>
          <xdr:row>40</xdr:row>
          <xdr:rowOff>160020</xdr:rowOff>
        </xdr:to>
        <xdr:sp macro="" textlink="">
          <xdr:nvSpPr>
            <xdr:cNvPr id="24580" name="Check Box 4" hidden="1">
              <a:extLst>
                <a:ext uri="{63B3BB69-23CF-44E3-9099-C40C66FF867C}">
                  <a14:compatExt spid="_x0000_s24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30480</xdr:rowOff>
        </xdr:from>
        <xdr:to>
          <xdr:col>7</xdr:col>
          <xdr:colOff>563880</xdr:colOff>
          <xdr:row>41</xdr:row>
          <xdr:rowOff>175260</xdr:rowOff>
        </xdr:to>
        <xdr:sp macro="" textlink="">
          <xdr:nvSpPr>
            <xdr:cNvPr id="24581" name="Check Box 5" hidden="1">
              <a:extLst>
                <a:ext uri="{63B3BB69-23CF-44E3-9099-C40C66FF867C}">
                  <a14:compatExt spid="_x0000_s24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6</xdr:col>
          <xdr:colOff>1165860</xdr:colOff>
          <xdr:row>43</xdr:row>
          <xdr:rowOff>7620</xdr:rowOff>
        </xdr:to>
        <xdr:sp macro="" textlink="">
          <xdr:nvSpPr>
            <xdr:cNvPr id="24582" name="Check Box 6" hidden="1">
              <a:extLst>
                <a:ext uri="{63B3BB69-23CF-44E3-9099-C40C66FF867C}">
                  <a14:compatExt spid="_x0000_s245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4583" name="Check Box 7" hidden="1">
              <a:extLst>
                <a:ext uri="{63B3BB69-23CF-44E3-9099-C40C66FF867C}">
                  <a14:compatExt spid="_x0000_s245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30480</xdr:rowOff>
        </xdr:to>
        <xdr:sp macro="" textlink="">
          <xdr:nvSpPr>
            <xdr:cNvPr id="24584" name="Check Box 8" hidden="1">
              <a:extLst>
                <a:ext uri="{63B3BB69-23CF-44E3-9099-C40C66FF867C}">
                  <a14:compatExt spid="_x0000_s245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4585" name="Check Box 9" hidden="1">
              <a:extLst>
                <a:ext uri="{63B3BB69-23CF-44E3-9099-C40C66FF867C}">
                  <a14:compatExt spid="_x0000_s245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1935480</xdr:colOff>
          <xdr:row>38</xdr:row>
          <xdr:rowOff>22860</xdr:rowOff>
        </xdr:to>
        <xdr:sp macro="" textlink="">
          <xdr:nvSpPr>
            <xdr:cNvPr id="24586" name="Check Box 10" hidden="1">
              <a:extLst>
                <a:ext uri="{63B3BB69-23CF-44E3-9099-C40C66FF867C}">
                  <a14:compatExt spid="_x0000_s245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6</xdr:col>
          <xdr:colOff>1165860</xdr:colOff>
          <xdr:row>43</xdr:row>
          <xdr:rowOff>7620</xdr:rowOff>
        </xdr:to>
        <xdr:sp macro="" textlink="">
          <xdr:nvSpPr>
            <xdr:cNvPr id="24587" name="Check Box 11" hidden="1">
              <a:extLst>
                <a:ext uri="{63B3BB69-23CF-44E3-9099-C40C66FF867C}">
                  <a14:compatExt spid="_x0000_s245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4588" name="Check Box 12" hidden="1">
              <a:extLst>
                <a:ext uri="{63B3BB69-23CF-44E3-9099-C40C66FF867C}">
                  <a14:compatExt spid="_x0000_s245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2</xdr:col>
          <xdr:colOff>3108960</xdr:colOff>
          <xdr:row>38</xdr:row>
          <xdr:rowOff>30480</xdr:rowOff>
        </xdr:to>
        <xdr:sp macro="" textlink="">
          <xdr:nvSpPr>
            <xdr:cNvPr id="24589" name="Check Box 13" hidden="1">
              <a:extLst>
                <a:ext uri="{63B3BB69-23CF-44E3-9099-C40C66FF867C}">
                  <a14:compatExt spid="_x0000_s245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39</xdr:row>
          <xdr:rowOff>0</xdr:rowOff>
        </xdr:from>
        <xdr:to>
          <xdr:col>3</xdr:col>
          <xdr:colOff>1021080</xdr:colOff>
          <xdr:row>39</xdr:row>
          <xdr:rowOff>160020</xdr:rowOff>
        </xdr:to>
        <xdr:sp macro="" textlink="">
          <xdr:nvSpPr>
            <xdr:cNvPr id="24590" name="Check Box 14" hidden="1">
              <a:extLst>
                <a:ext uri="{63B3BB69-23CF-44E3-9099-C40C66FF867C}">
                  <a14:compatExt spid="_x0000_s245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1935480</xdr:colOff>
          <xdr:row>39</xdr:row>
          <xdr:rowOff>22860</xdr:rowOff>
        </xdr:to>
        <xdr:sp macro="" textlink="">
          <xdr:nvSpPr>
            <xdr:cNvPr id="24591" name="Check Box 15" hidden="1">
              <a:extLst>
                <a:ext uri="{63B3BB69-23CF-44E3-9099-C40C66FF867C}">
                  <a14:compatExt spid="_x0000_s24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30480</xdr:rowOff>
        </xdr:from>
        <xdr:to>
          <xdr:col>7</xdr:col>
          <xdr:colOff>190500</xdr:colOff>
          <xdr:row>41</xdr:row>
          <xdr:rowOff>160020</xdr:rowOff>
        </xdr:to>
        <xdr:sp macro="" textlink="">
          <xdr:nvSpPr>
            <xdr:cNvPr id="24592" name="Check Box 16" hidden="1">
              <a:extLst>
                <a:ext uri="{63B3BB69-23CF-44E3-9099-C40C66FF867C}">
                  <a14:compatExt spid="_x0000_s245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30480</xdr:rowOff>
        </xdr:from>
        <xdr:to>
          <xdr:col>7</xdr:col>
          <xdr:colOff>563880</xdr:colOff>
          <xdr:row>43</xdr:row>
          <xdr:rowOff>0</xdr:rowOff>
        </xdr:to>
        <xdr:sp macro="" textlink="">
          <xdr:nvSpPr>
            <xdr:cNvPr id="24593" name="Check Box 17" hidden="1">
              <a:extLst>
                <a:ext uri="{63B3BB69-23CF-44E3-9099-C40C66FF867C}">
                  <a14:compatExt spid="_x0000_s245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43</xdr:row>
          <xdr:rowOff>7620</xdr:rowOff>
        </xdr:from>
        <xdr:to>
          <xdr:col>6</xdr:col>
          <xdr:colOff>1165860</xdr:colOff>
          <xdr:row>43</xdr:row>
          <xdr:rowOff>182880</xdr:rowOff>
        </xdr:to>
        <xdr:sp macro="" textlink="">
          <xdr:nvSpPr>
            <xdr:cNvPr id="24594" name="Check Box 18" hidden="1">
              <a:extLst>
                <a:ext uri="{63B3BB69-23CF-44E3-9099-C40C66FF867C}">
                  <a14:compatExt spid="_x0000_s245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4595" name="Check Box 19" hidden="1">
              <a:extLst>
                <a:ext uri="{63B3BB69-23CF-44E3-9099-C40C66FF867C}">
                  <a14:compatExt spid="_x0000_s245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35</xdr:row>
          <xdr:rowOff>22860</xdr:rowOff>
        </xdr:to>
        <xdr:sp macro="" textlink="">
          <xdr:nvSpPr>
            <xdr:cNvPr id="24596" name="Check Box 20" hidden="1">
              <a:extLst>
                <a:ext uri="{63B3BB69-23CF-44E3-9099-C40C66FF867C}">
                  <a14:compatExt spid="_x0000_s245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24597" name="Check Box 21" hidden="1">
              <a:extLst>
                <a:ext uri="{63B3BB69-23CF-44E3-9099-C40C66FF867C}">
                  <a14:compatExt spid="_x0000_s245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4598" name="Check Box 22" hidden="1">
              <a:extLst>
                <a:ext uri="{63B3BB69-23CF-44E3-9099-C40C66FF867C}">
                  <a14:compatExt spid="_x0000_s245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7620</xdr:rowOff>
        </xdr:to>
        <xdr:sp macro="" textlink="">
          <xdr:nvSpPr>
            <xdr:cNvPr id="24599" name="Check Box 23" hidden="1">
              <a:extLst>
                <a:ext uri="{63B3BB69-23CF-44E3-9099-C40C66FF867C}">
                  <a14:compatExt spid="_x0000_s245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7</xdr:col>
          <xdr:colOff>190500</xdr:colOff>
          <xdr:row>39</xdr:row>
          <xdr:rowOff>160020</xdr:rowOff>
        </xdr:to>
        <xdr:sp macro="" textlink="">
          <xdr:nvSpPr>
            <xdr:cNvPr id="24600" name="Check Box 24" hidden="1">
              <a:extLst>
                <a:ext uri="{63B3BB69-23CF-44E3-9099-C40C66FF867C}">
                  <a14:compatExt spid="_x0000_s24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7</xdr:col>
          <xdr:colOff>563880</xdr:colOff>
          <xdr:row>41</xdr:row>
          <xdr:rowOff>0</xdr:rowOff>
        </xdr:to>
        <xdr:sp macro="" textlink="">
          <xdr:nvSpPr>
            <xdr:cNvPr id="24601" name="Check Box 25" hidden="1">
              <a:extLst>
                <a:ext uri="{63B3BB69-23CF-44E3-9099-C40C66FF867C}">
                  <a14:compatExt spid="_x0000_s24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1165860</xdr:colOff>
          <xdr:row>41</xdr:row>
          <xdr:rowOff>175260</xdr:rowOff>
        </xdr:to>
        <xdr:sp macro="" textlink="">
          <xdr:nvSpPr>
            <xdr:cNvPr id="24602" name="Check Box 26" hidden="1">
              <a:extLst>
                <a:ext uri="{63B3BB69-23CF-44E3-9099-C40C66FF867C}">
                  <a14:compatExt spid="_x0000_s24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4603" name="Check Box 27" hidden="1">
              <a:extLst>
                <a:ext uri="{63B3BB69-23CF-44E3-9099-C40C66FF867C}">
                  <a14:compatExt spid="_x0000_s24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43</xdr:row>
          <xdr:rowOff>990600</xdr:rowOff>
        </xdr:to>
        <xdr:sp macro="" textlink="">
          <xdr:nvSpPr>
            <xdr:cNvPr id="24604" name="Check Box 28" hidden="1">
              <a:extLst>
                <a:ext uri="{63B3BB69-23CF-44E3-9099-C40C66FF867C}">
                  <a14:compatExt spid="_x0000_s24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68580</xdr:rowOff>
        </xdr:to>
        <xdr:sp macro="" textlink="">
          <xdr:nvSpPr>
            <xdr:cNvPr id="24605" name="Check Box 29" hidden="1">
              <a:extLst>
                <a:ext uri="{63B3BB69-23CF-44E3-9099-C40C66FF867C}">
                  <a14:compatExt spid="_x0000_s246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4606" name="Check Box 30" hidden="1">
              <a:extLst>
                <a:ext uri="{63B3BB69-23CF-44E3-9099-C40C66FF867C}">
                  <a14:compatExt spid="_x0000_s24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83820</xdr:rowOff>
        </xdr:to>
        <xdr:sp macro="" textlink="">
          <xdr:nvSpPr>
            <xdr:cNvPr id="24607" name="Check Box 31" hidden="1">
              <a:extLst>
                <a:ext uri="{63B3BB69-23CF-44E3-9099-C40C66FF867C}">
                  <a14:compatExt spid="_x0000_s24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7</xdr:col>
          <xdr:colOff>190500</xdr:colOff>
          <xdr:row>39</xdr:row>
          <xdr:rowOff>160020</xdr:rowOff>
        </xdr:to>
        <xdr:sp macro="" textlink="">
          <xdr:nvSpPr>
            <xdr:cNvPr id="24608" name="Check Box 32" hidden="1">
              <a:extLst>
                <a:ext uri="{63B3BB69-23CF-44E3-9099-C40C66FF867C}">
                  <a14:compatExt spid="_x0000_s246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7</xdr:col>
          <xdr:colOff>563880</xdr:colOff>
          <xdr:row>41</xdr:row>
          <xdr:rowOff>38100</xdr:rowOff>
        </xdr:to>
        <xdr:sp macro="" textlink="">
          <xdr:nvSpPr>
            <xdr:cNvPr id="24609" name="Check Box 33" hidden="1">
              <a:extLst>
                <a:ext uri="{63B3BB69-23CF-44E3-9099-C40C66FF867C}">
                  <a14:compatExt spid="_x0000_s24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1165860</xdr:colOff>
          <xdr:row>41</xdr:row>
          <xdr:rowOff>182880</xdr:rowOff>
        </xdr:to>
        <xdr:sp macro="" textlink="">
          <xdr:nvSpPr>
            <xdr:cNvPr id="24610" name="Check Box 34" hidden="1">
              <a:extLst>
                <a:ext uri="{63B3BB69-23CF-44E3-9099-C40C66FF867C}">
                  <a14:compatExt spid="_x0000_s24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45720</xdr:rowOff>
        </xdr:to>
        <xdr:sp macro="" textlink="">
          <xdr:nvSpPr>
            <xdr:cNvPr id="24611" name="Check Box 35" hidden="1">
              <a:extLst>
                <a:ext uri="{63B3BB69-23CF-44E3-9099-C40C66FF867C}">
                  <a14:compatExt spid="_x0000_s24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30480</xdr:rowOff>
        </xdr:to>
        <xdr:sp macro="" textlink="">
          <xdr:nvSpPr>
            <xdr:cNvPr id="24612" name="Check Box 36" hidden="1">
              <a:extLst>
                <a:ext uri="{63B3BB69-23CF-44E3-9099-C40C66FF867C}">
                  <a14:compatExt spid="_x0000_s24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4613" name="Check Box 37" hidden="1">
              <a:extLst>
                <a:ext uri="{63B3BB69-23CF-44E3-9099-C40C66FF867C}">
                  <a14:compatExt spid="_x0000_s24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0</xdr:rowOff>
        </xdr:to>
        <xdr:sp macro="" textlink="">
          <xdr:nvSpPr>
            <xdr:cNvPr id="24614" name="Check Box 38" hidden="1">
              <a:extLst>
                <a:ext uri="{63B3BB69-23CF-44E3-9099-C40C66FF867C}">
                  <a14:compatExt spid="_x0000_s246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24615" name="Check Box 39" hidden="1">
              <a:extLst>
                <a:ext uri="{63B3BB69-23CF-44E3-9099-C40C66FF867C}">
                  <a14:compatExt spid="_x0000_s246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24616" name="Check Box 40" hidden="1">
              <a:extLst>
                <a:ext uri="{63B3BB69-23CF-44E3-9099-C40C66FF867C}">
                  <a14:compatExt spid="_x0000_s246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0</xdr:rowOff>
        </xdr:to>
        <xdr:sp macro="" textlink="">
          <xdr:nvSpPr>
            <xdr:cNvPr id="24617" name="Check Box 41" hidden="1">
              <a:extLst>
                <a:ext uri="{63B3BB69-23CF-44E3-9099-C40C66FF867C}">
                  <a14:compatExt spid="_x0000_s24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22860</xdr:rowOff>
        </xdr:to>
        <xdr:sp macro="" textlink="">
          <xdr:nvSpPr>
            <xdr:cNvPr id="24618" name="Check Box 42" hidden="1">
              <a:extLst>
                <a:ext uri="{63B3BB69-23CF-44E3-9099-C40C66FF867C}">
                  <a14:compatExt spid="_x0000_s24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4619" name="Check Box 43" hidden="1">
              <a:extLst>
                <a:ext uri="{63B3BB69-23CF-44E3-9099-C40C66FF867C}">
                  <a14:compatExt spid="_x0000_s24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0</xdr:rowOff>
        </xdr:to>
        <xdr:sp macro="" textlink="">
          <xdr:nvSpPr>
            <xdr:cNvPr id="24620" name="Check Box 44" hidden="1">
              <a:extLst>
                <a:ext uri="{63B3BB69-23CF-44E3-9099-C40C66FF867C}">
                  <a14:compatExt spid="_x0000_s24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30480</xdr:rowOff>
        </xdr:to>
        <xdr:sp macro="" textlink="">
          <xdr:nvSpPr>
            <xdr:cNvPr id="24621" name="Check Box 45" hidden="1">
              <a:extLst>
                <a:ext uri="{63B3BB69-23CF-44E3-9099-C40C66FF867C}">
                  <a14:compatExt spid="_x0000_s246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4622" name="Check Box 46" hidden="1">
              <a:extLst>
                <a:ext uri="{63B3BB69-23CF-44E3-9099-C40C66FF867C}">
                  <a14:compatExt spid="_x0000_s246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7620</xdr:rowOff>
        </xdr:to>
        <xdr:sp macro="" textlink="">
          <xdr:nvSpPr>
            <xdr:cNvPr id="24623" name="Check Box 47" hidden="1">
              <a:extLst>
                <a:ext uri="{63B3BB69-23CF-44E3-9099-C40C66FF867C}">
                  <a14:compatExt spid="_x0000_s246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24624" name="Check Box 48" hidden="1">
              <a:extLst>
                <a:ext uri="{63B3BB69-23CF-44E3-9099-C40C66FF867C}">
                  <a14:compatExt spid="_x0000_s246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24625" name="Check Box 49" hidden="1">
              <a:extLst>
                <a:ext uri="{63B3BB69-23CF-44E3-9099-C40C66FF867C}">
                  <a14:compatExt spid="_x0000_s24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0</xdr:rowOff>
        </xdr:to>
        <xdr:sp macro="" textlink="">
          <xdr:nvSpPr>
            <xdr:cNvPr id="24626" name="Check Box 50" hidden="1">
              <a:extLst>
                <a:ext uri="{63B3BB69-23CF-44E3-9099-C40C66FF867C}">
                  <a14:compatExt spid="_x0000_s24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24627" name="Check Box 51" hidden="1">
              <a:extLst>
                <a:ext uri="{63B3BB69-23CF-44E3-9099-C40C66FF867C}">
                  <a14:compatExt spid="_x0000_s24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24628" name="Check Box 52" hidden="1">
              <a:extLst>
                <a:ext uri="{63B3BB69-23CF-44E3-9099-C40C66FF867C}">
                  <a14:compatExt spid="_x0000_s24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4629" name="Check Box 53" hidden="1">
              <a:extLst>
                <a:ext uri="{63B3BB69-23CF-44E3-9099-C40C66FF867C}">
                  <a14:compatExt spid="_x0000_s24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0</xdr:rowOff>
        </xdr:to>
        <xdr:sp macro="" textlink="">
          <xdr:nvSpPr>
            <xdr:cNvPr id="24630" name="Check Box 54" hidden="1">
              <a:extLst>
                <a:ext uri="{63B3BB69-23CF-44E3-9099-C40C66FF867C}">
                  <a14:compatExt spid="_x0000_s24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45720</xdr:rowOff>
        </xdr:to>
        <xdr:sp macro="" textlink="">
          <xdr:nvSpPr>
            <xdr:cNvPr id="24631" name="Check Box 55" hidden="1">
              <a:extLst>
                <a:ext uri="{63B3BB69-23CF-44E3-9099-C40C66FF867C}">
                  <a14:compatExt spid="_x0000_s24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4632" name="Check Box 56" hidden="1">
              <a:extLst>
                <a:ext uri="{63B3BB69-23CF-44E3-9099-C40C66FF867C}">
                  <a14:compatExt spid="_x0000_s246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30480</xdr:rowOff>
        </xdr:to>
        <xdr:sp macro="" textlink="">
          <xdr:nvSpPr>
            <xdr:cNvPr id="24633" name="Check Box 57" hidden="1">
              <a:extLst>
                <a:ext uri="{63B3BB69-23CF-44E3-9099-C40C66FF867C}">
                  <a14:compatExt spid="_x0000_s24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24634" name="Check Box 58" hidden="1">
              <a:extLst>
                <a:ext uri="{63B3BB69-23CF-44E3-9099-C40C66FF867C}">
                  <a14:compatExt spid="_x0000_s24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24635" name="Check Box 59" hidden="1">
              <a:extLst>
                <a:ext uri="{63B3BB69-23CF-44E3-9099-C40C66FF867C}">
                  <a14:compatExt spid="_x0000_s246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0</xdr:rowOff>
        </xdr:to>
        <xdr:sp macro="" textlink="">
          <xdr:nvSpPr>
            <xdr:cNvPr id="24636" name="Check Box 60" hidden="1">
              <a:extLst>
                <a:ext uri="{63B3BB69-23CF-44E3-9099-C40C66FF867C}">
                  <a14:compatExt spid="_x0000_s24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4637" name="Check Box 61" hidden="1">
              <a:extLst>
                <a:ext uri="{63B3BB69-23CF-44E3-9099-C40C66FF867C}">
                  <a14:compatExt spid="_x0000_s246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4638" name="Check Box 62" hidden="1">
              <a:extLst>
                <a:ext uri="{63B3BB69-23CF-44E3-9099-C40C66FF867C}">
                  <a14:compatExt spid="_x0000_s246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4639" name="Check Box 63" hidden="1">
              <a:extLst>
                <a:ext uri="{63B3BB69-23CF-44E3-9099-C40C66FF867C}">
                  <a14:compatExt spid="_x0000_s246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0</xdr:rowOff>
        </xdr:to>
        <xdr:sp macro="" textlink="">
          <xdr:nvSpPr>
            <xdr:cNvPr id="24640" name="Check Box 64" hidden="1">
              <a:extLst>
                <a:ext uri="{63B3BB69-23CF-44E3-9099-C40C66FF867C}">
                  <a14:compatExt spid="_x0000_s246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30480</xdr:rowOff>
        </xdr:to>
        <xdr:sp macro="" textlink="">
          <xdr:nvSpPr>
            <xdr:cNvPr id="25601" name="Check Box 1" hidden="1">
              <a:extLst>
                <a:ext uri="{63B3BB69-23CF-44E3-9099-C40C66FF867C}">
                  <a14:compatExt spid="_x0000_s25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5602" name="Check Box 2" hidden="1">
              <a:extLst>
                <a:ext uri="{63B3BB69-23CF-44E3-9099-C40C66FF867C}">
                  <a14:compatExt spid="_x0000_s25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38</xdr:row>
          <xdr:rowOff>22860</xdr:rowOff>
        </xdr:to>
        <xdr:sp macro="" textlink="">
          <xdr:nvSpPr>
            <xdr:cNvPr id="25603" name="Check Box 3" hidden="1">
              <a:extLst>
                <a:ext uri="{63B3BB69-23CF-44E3-9099-C40C66FF867C}">
                  <a14:compatExt spid="_x0000_s25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40</xdr:row>
          <xdr:rowOff>30480</xdr:rowOff>
        </xdr:from>
        <xdr:to>
          <xdr:col>10</xdr:col>
          <xdr:colOff>464820</xdr:colOff>
          <xdr:row>40</xdr:row>
          <xdr:rowOff>160020</xdr:rowOff>
        </xdr:to>
        <xdr:sp macro="" textlink="">
          <xdr:nvSpPr>
            <xdr:cNvPr id="25604" name="Check Box 4" hidden="1">
              <a:extLst>
                <a:ext uri="{63B3BB69-23CF-44E3-9099-C40C66FF867C}">
                  <a14:compatExt spid="_x0000_s25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30480</xdr:rowOff>
        </xdr:from>
        <xdr:to>
          <xdr:col>11</xdr:col>
          <xdr:colOff>228600</xdr:colOff>
          <xdr:row>41</xdr:row>
          <xdr:rowOff>175260</xdr:rowOff>
        </xdr:to>
        <xdr:sp macro="" textlink="">
          <xdr:nvSpPr>
            <xdr:cNvPr id="25605" name="Check Box 5" hidden="1">
              <a:extLst>
                <a:ext uri="{63B3BB69-23CF-44E3-9099-C40C66FF867C}">
                  <a14:compatExt spid="_x0000_s256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6</xdr:col>
          <xdr:colOff>1440180</xdr:colOff>
          <xdr:row>43</xdr:row>
          <xdr:rowOff>7620</xdr:rowOff>
        </xdr:to>
        <xdr:sp macro="" textlink="">
          <xdr:nvSpPr>
            <xdr:cNvPr id="25606" name="Check Box 6" hidden="1">
              <a:extLst>
                <a:ext uri="{63B3BB69-23CF-44E3-9099-C40C66FF867C}">
                  <a14:compatExt spid="_x0000_s25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5607" name="Check Box 7" hidden="1">
              <a:extLst>
                <a:ext uri="{63B3BB69-23CF-44E3-9099-C40C66FF867C}">
                  <a14:compatExt spid="_x0000_s25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0</xdr:rowOff>
        </xdr:from>
        <xdr:to>
          <xdr:col>2</xdr:col>
          <xdr:colOff>3108960</xdr:colOff>
          <xdr:row>37</xdr:row>
          <xdr:rowOff>30480</xdr:rowOff>
        </xdr:to>
        <xdr:sp macro="" textlink="">
          <xdr:nvSpPr>
            <xdr:cNvPr id="25608" name="Check Box 8" hidden="1">
              <a:extLst>
                <a:ext uri="{63B3BB69-23CF-44E3-9099-C40C66FF867C}">
                  <a14:compatExt spid="_x0000_s256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0</xdr:rowOff>
        </xdr:from>
        <xdr:to>
          <xdr:col>3</xdr:col>
          <xdr:colOff>1021080</xdr:colOff>
          <xdr:row>38</xdr:row>
          <xdr:rowOff>160020</xdr:rowOff>
        </xdr:to>
        <xdr:sp macro="" textlink="">
          <xdr:nvSpPr>
            <xdr:cNvPr id="25609" name="Check Box 9" hidden="1">
              <a:extLst>
                <a:ext uri="{63B3BB69-23CF-44E3-9099-C40C66FF867C}">
                  <a14:compatExt spid="_x0000_s25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36</xdr:row>
          <xdr:rowOff>182880</xdr:rowOff>
        </xdr:from>
        <xdr:to>
          <xdr:col>3</xdr:col>
          <xdr:colOff>1935480</xdr:colOff>
          <xdr:row>38</xdr:row>
          <xdr:rowOff>22860</xdr:rowOff>
        </xdr:to>
        <xdr:sp macro="" textlink="">
          <xdr:nvSpPr>
            <xdr:cNvPr id="25610" name="Check Box 10" hidden="1">
              <a:extLst>
                <a:ext uri="{63B3BB69-23CF-44E3-9099-C40C66FF867C}">
                  <a14:compatExt spid="_x0000_s25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7620</xdr:rowOff>
        </xdr:from>
        <xdr:to>
          <xdr:col>6</xdr:col>
          <xdr:colOff>1440180</xdr:colOff>
          <xdr:row>43</xdr:row>
          <xdr:rowOff>7620</xdr:rowOff>
        </xdr:to>
        <xdr:sp macro="" textlink="">
          <xdr:nvSpPr>
            <xdr:cNvPr id="25611" name="Check Box 11" hidden="1">
              <a:extLst>
                <a:ext uri="{63B3BB69-23CF-44E3-9099-C40C66FF867C}">
                  <a14:compatExt spid="_x0000_s25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5612" name="Check Box 12" hidden="1">
              <a:extLst>
                <a:ext uri="{63B3BB69-23CF-44E3-9099-C40C66FF867C}">
                  <a14:compatExt spid="_x0000_s25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2</xdr:col>
          <xdr:colOff>3108960</xdr:colOff>
          <xdr:row>38</xdr:row>
          <xdr:rowOff>30480</xdr:rowOff>
        </xdr:to>
        <xdr:sp macro="" textlink="">
          <xdr:nvSpPr>
            <xdr:cNvPr id="25613" name="Check Box 13" hidden="1">
              <a:extLst>
                <a:ext uri="{63B3BB69-23CF-44E3-9099-C40C66FF867C}">
                  <a14:compatExt spid="_x0000_s25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39</xdr:row>
          <xdr:rowOff>0</xdr:rowOff>
        </xdr:from>
        <xdr:to>
          <xdr:col>3</xdr:col>
          <xdr:colOff>1021080</xdr:colOff>
          <xdr:row>39</xdr:row>
          <xdr:rowOff>160020</xdr:rowOff>
        </xdr:to>
        <xdr:sp macro="" textlink="">
          <xdr:nvSpPr>
            <xdr:cNvPr id="25614" name="Check Box 14" hidden="1">
              <a:extLst>
                <a:ext uri="{63B3BB69-23CF-44E3-9099-C40C66FF867C}">
                  <a14:compatExt spid="_x0000_s256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182880</xdr:rowOff>
        </xdr:from>
        <xdr:to>
          <xdr:col>3</xdr:col>
          <xdr:colOff>1935480</xdr:colOff>
          <xdr:row>39</xdr:row>
          <xdr:rowOff>22860</xdr:rowOff>
        </xdr:to>
        <xdr:sp macro="" textlink="">
          <xdr:nvSpPr>
            <xdr:cNvPr id="25615" name="Check Box 15" hidden="1">
              <a:extLst>
                <a:ext uri="{63B3BB69-23CF-44E3-9099-C40C66FF867C}">
                  <a14:compatExt spid="_x0000_s256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30480</xdr:rowOff>
        </xdr:from>
        <xdr:to>
          <xdr:col>10</xdr:col>
          <xdr:colOff>464820</xdr:colOff>
          <xdr:row>41</xdr:row>
          <xdr:rowOff>160020</xdr:rowOff>
        </xdr:to>
        <xdr:sp macro="" textlink="">
          <xdr:nvSpPr>
            <xdr:cNvPr id="25616" name="Check Box 16" hidden="1">
              <a:extLst>
                <a:ext uri="{63B3BB69-23CF-44E3-9099-C40C66FF867C}">
                  <a14:compatExt spid="_x0000_s256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42</xdr:row>
          <xdr:rowOff>30480</xdr:rowOff>
        </xdr:from>
        <xdr:to>
          <xdr:col>11</xdr:col>
          <xdr:colOff>228600</xdr:colOff>
          <xdr:row>43</xdr:row>
          <xdr:rowOff>0</xdr:rowOff>
        </xdr:to>
        <xdr:sp macro="" textlink="">
          <xdr:nvSpPr>
            <xdr:cNvPr id="25617" name="Check Box 17" hidden="1">
              <a:extLst>
                <a:ext uri="{63B3BB69-23CF-44E3-9099-C40C66FF867C}">
                  <a14:compatExt spid="_x0000_s25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43</xdr:row>
          <xdr:rowOff>7620</xdr:rowOff>
        </xdr:from>
        <xdr:to>
          <xdr:col>6</xdr:col>
          <xdr:colOff>1440180</xdr:colOff>
          <xdr:row>43</xdr:row>
          <xdr:rowOff>182880</xdr:rowOff>
        </xdr:to>
        <xdr:sp macro="" textlink="">
          <xdr:nvSpPr>
            <xdr:cNvPr id="25618" name="Check Box 18" hidden="1">
              <a:extLst>
                <a:ext uri="{63B3BB69-23CF-44E3-9099-C40C66FF867C}">
                  <a14:compatExt spid="_x0000_s25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1</xdr:col>
          <xdr:colOff>2933700</xdr:colOff>
          <xdr:row>14</xdr:row>
          <xdr:rowOff>22860</xdr:rowOff>
        </xdr:to>
        <xdr:sp macro="" textlink="">
          <xdr:nvSpPr>
            <xdr:cNvPr id="25619" name="Check Box 19" hidden="1">
              <a:extLst>
                <a:ext uri="{63B3BB69-23CF-44E3-9099-C40C66FF867C}">
                  <a14:compatExt spid="_x0000_s25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35</xdr:row>
          <xdr:rowOff>22860</xdr:rowOff>
        </xdr:to>
        <xdr:sp macro="" textlink="">
          <xdr:nvSpPr>
            <xdr:cNvPr id="25620" name="Check Box 20" hidden="1">
              <a:extLst>
                <a:ext uri="{63B3BB69-23CF-44E3-9099-C40C66FF867C}">
                  <a14:compatExt spid="_x0000_s25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7620</xdr:rowOff>
        </xdr:to>
        <xdr:sp macro="" textlink="">
          <xdr:nvSpPr>
            <xdr:cNvPr id="25621" name="Check Box 21" hidden="1">
              <a:extLst>
                <a:ext uri="{63B3BB69-23CF-44E3-9099-C40C66FF867C}">
                  <a14:compatExt spid="_x0000_s256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5622" name="Check Box 22" hidden="1">
              <a:extLst>
                <a:ext uri="{63B3BB69-23CF-44E3-9099-C40C66FF867C}">
                  <a14:compatExt spid="_x0000_s256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7620</xdr:rowOff>
        </xdr:to>
        <xdr:sp macro="" textlink="">
          <xdr:nvSpPr>
            <xdr:cNvPr id="25623" name="Check Box 23" hidden="1">
              <a:extLst>
                <a:ext uri="{63B3BB69-23CF-44E3-9099-C40C66FF867C}">
                  <a14:compatExt spid="_x0000_s256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10</xdr:col>
          <xdr:colOff>464820</xdr:colOff>
          <xdr:row>39</xdr:row>
          <xdr:rowOff>160020</xdr:rowOff>
        </xdr:to>
        <xdr:sp macro="" textlink="">
          <xdr:nvSpPr>
            <xdr:cNvPr id="25624" name="Check Box 24" hidden="1">
              <a:extLst>
                <a:ext uri="{63B3BB69-23CF-44E3-9099-C40C66FF867C}">
                  <a14:compatExt spid="_x0000_s256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11</xdr:col>
          <xdr:colOff>228600</xdr:colOff>
          <xdr:row>41</xdr:row>
          <xdr:rowOff>0</xdr:rowOff>
        </xdr:to>
        <xdr:sp macro="" textlink="">
          <xdr:nvSpPr>
            <xdr:cNvPr id="25625" name="Check Box 25" hidden="1">
              <a:extLst>
                <a:ext uri="{63B3BB69-23CF-44E3-9099-C40C66FF867C}">
                  <a14:compatExt spid="_x0000_s25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1440180</xdr:colOff>
          <xdr:row>41</xdr:row>
          <xdr:rowOff>175260</xdr:rowOff>
        </xdr:to>
        <xdr:sp macro="" textlink="">
          <xdr:nvSpPr>
            <xdr:cNvPr id="25626" name="Check Box 26" hidden="1">
              <a:extLst>
                <a:ext uri="{63B3BB69-23CF-44E3-9099-C40C66FF867C}">
                  <a14:compatExt spid="_x0000_s25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25627" name="Check Box 27" hidden="1">
              <a:extLst>
                <a:ext uri="{63B3BB69-23CF-44E3-9099-C40C66FF867C}">
                  <a14:compatExt spid="_x0000_s25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34</xdr:row>
          <xdr:rowOff>7620</xdr:rowOff>
        </xdr:from>
        <xdr:to>
          <xdr:col>3</xdr:col>
          <xdr:colOff>1371600</xdr:colOff>
          <xdr:row>43</xdr:row>
          <xdr:rowOff>990600</xdr:rowOff>
        </xdr:to>
        <xdr:sp macro="" textlink="">
          <xdr:nvSpPr>
            <xdr:cNvPr id="25628" name="Check Box 28" hidden="1">
              <a:extLst>
                <a:ext uri="{63B3BB69-23CF-44E3-9099-C40C66FF867C}">
                  <a14:compatExt spid="_x0000_s25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0</xdr:rowOff>
        </xdr:from>
        <xdr:to>
          <xdr:col>2</xdr:col>
          <xdr:colOff>3108960</xdr:colOff>
          <xdr:row>36</xdr:row>
          <xdr:rowOff>68580</xdr:rowOff>
        </xdr:to>
        <xdr:sp macro="" textlink="">
          <xdr:nvSpPr>
            <xdr:cNvPr id="25629" name="Check Box 29" hidden="1">
              <a:extLst>
                <a:ext uri="{63B3BB69-23CF-44E3-9099-C40C66FF867C}">
                  <a14:compatExt spid="_x0000_s25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37</xdr:row>
          <xdr:rowOff>0</xdr:rowOff>
        </xdr:from>
        <xdr:to>
          <xdr:col>3</xdr:col>
          <xdr:colOff>1021080</xdr:colOff>
          <xdr:row>37</xdr:row>
          <xdr:rowOff>160020</xdr:rowOff>
        </xdr:to>
        <xdr:sp macro="" textlink="">
          <xdr:nvSpPr>
            <xdr:cNvPr id="25630" name="Check Box 30" hidden="1">
              <a:extLst>
                <a:ext uri="{63B3BB69-23CF-44E3-9099-C40C66FF867C}">
                  <a14:compatExt spid="_x0000_s25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35</xdr:row>
          <xdr:rowOff>182880</xdr:rowOff>
        </xdr:from>
        <xdr:to>
          <xdr:col>3</xdr:col>
          <xdr:colOff>1935480</xdr:colOff>
          <xdr:row>37</xdr:row>
          <xdr:rowOff>83820</xdr:rowOff>
        </xdr:to>
        <xdr:sp macro="" textlink="">
          <xdr:nvSpPr>
            <xdr:cNvPr id="25631" name="Check Box 31" hidden="1">
              <a:extLst>
                <a:ext uri="{63B3BB69-23CF-44E3-9099-C40C66FF867C}">
                  <a14:compatExt spid="_x0000_s25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30480</xdr:rowOff>
        </xdr:from>
        <xdr:to>
          <xdr:col>10</xdr:col>
          <xdr:colOff>464820</xdr:colOff>
          <xdr:row>39</xdr:row>
          <xdr:rowOff>160020</xdr:rowOff>
        </xdr:to>
        <xdr:sp macro="" textlink="">
          <xdr:nvSpPr>
            <xdr:cNvPr id="25632" name="Check Box 32" hidden="1">
              <a:extLst>
                <a:ext uri="{63B3BB69-23CF-44E3-9099-C40C66FF867C}">
                  <a14:compatExt spid="_x0000_s256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40</xdr:row>
          <xdr:rowOff>30480</xdr:rowOff>
        </xdr:from>
        <xdr:to>
          <xdr:col>11</xdr:col>
          <xdr:colOff>228600</xdr:colOff>
          <xdr:row>41</xdr:row>
          <xdr:rowOff>38100</xdr:rowOff>
        </xdr:to>
        <xdr:sp macro="" textlink="">
          <xdr:nvSpPr>
            <xdr:cNvPr id="25633" name="Check Box 33" hidden="1">
              <a:extLst>
                <a:ext uri="{63B3BB69-23CF-44E3-9099-C40C66FF867C}">
                  <a14:compatExt spid="_x0000_s25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41</xdr:row>
          <xdr:rowOff>7620</xdr:rowOff>
        </xdr:from>
        <xdr:to>
          <xdr:col>6</xdr:col>
          <xdr:colOff>1440180</xdr:colOff>
          <xdr:row>41</xdr:row>
          <xdr:rowOff>182880</xdr:rowOff>
        </xdr:to>
        <xdr:sp macro="" textlink="">
          <xdr:nvSpPr>
            <xdr:cNvPr id="25634" name="Check Box 34" hidden="1">
              <a:extLst>
                <a:ext uri="{63B3BB69-23CF-44E3-9099-C40C66FF867C}">
                  <a14:compatExt spid="_x0000_s25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13</xdr:row>
          <xdr:rowOff>45720</xdr:rowOff>
        </xdr:to>
        <xdr:sp macro="" textlink="">
          <xdr:nvSpPr>
            <xdr:cNvPr id="25635" name="Check Box 35" hidden="1">
              <a:extLst>
                <a:ext uri="{63B3BB69-23CF-44E3-9099-C40C66FF867C}">
                  <a14:compatExt spid="_x0000_s256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30480</xdr:rowOff>
        </xdr:to>
        <xdr:sp macro="" textlink="">
          <xdr:nvSpPr>
            <xdr:cNvPr id="25636" name="Check Box 36" hidden="1">
              <a:extLst>
                <a:ext uri="{63B3BB69-23CF-44E3-9099-C40C66FF867C}">
                  <a14:compatExt spid="_x0000_s25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5637" name="Check Box 37" hidden="1">
              <a:extLst>
                <a:ext uri="{63B3BB69-23CF-44E3-9099-C40C66FF867C}">
                  <a14:compatExt spid="_x0000_s256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0</xdr:rowOff>
        </xdr:to>
        <xdr:sp macro="" textlink="">
          <xdr:nvSpPr>
            <xdr:cNvPr id="25638" name="Check Box 38" hidden="1">
              <a:extLst>
                <a:ext uri="{63B3BB69-23CF-44E3-9099-C40C66FF867C}">
                  <a14:compatExt spid="_x0000_s256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10</xdr:col>
          <xdr:colOff>464820</xdr:colOff>
          <xdr:row>35</xdr:row>
          <xdr:rowOff>160020</xdr:rowOff>
        </xdr:to>
        <xdr:sp macro="" textlink="">
          <xdr:nvSpPr>
            <xdr:cNvPr id="25639" name="Check Box 39" hidden="1">
              <a:extLst>
                <a:ext uri="{63B3BB69-23CF-44E3-9099-C40C66FF867C}">
                  <a14:compatExt spid="_x0000_s256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11</xdr:col>
          <xdr:colOff>228600</xdr:colOff>
          <xdr:row>37</xdr:row>
          <xdr:rowOff>0</xdr:rowOff>
        </xdr:to>
        <xdr:sp macro="" textlink="">
          <xdr:nvSpPr>
            <xdr:cNvPr id="25640" name="Check Box 40" hidden="1">
              <a:extLst>
                <a:ext uri="{63B3BB69-23CF-44E3-9099-C40C66FF867C}">
                  <a14:compatExt spid="_x0000_s256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1440180</xdr:colOff>
          <xdr:row>38</xdr:row>
          <xdr:rowOff>0</xdr:rowOff>
        </xdr:to>
        <xdr:sp macro="" textlink="">
          <xdr:nvSpPr>
            <xdr:cNvPr id="25641" name="Check Box 41" hidden="1">
              <a:extLst>
                <a:ext uri="{63B3BB69-23CF-44E3-9099-C40C66FF867C}">
                  <a14:compatExt spid="_x0000_s25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22860</xdr:rowOff>
        </xdr:to>
        <xdr:sp macro="" textlink="">
          <xdr:nvSpPr>
            <xdr:cNvPr id="25642" name="Check Box 42" hidden="1">
              <a:extLst>
                <a:ext uri="{63B3BB69-23CF-44E3-9099-C40C66FF867C}">
                  <a14:compatExt spid="_x0000_s25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5643" name="Check Box 43" hidden="1">
              <a:extLst>
                <a:ext uri="{63B3BB69-23CF-44E3-9099-C40C66FF867C}">
                  <a14:compatExt spid="_x0000_s25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1440180</xdr:colOff>
          <xdr:row>39</xdr:row>
          <xdr:rowOff>0</xdr:rowOff>
        </xdr:to>
        <xdr:sp macro="" textlink="">
          <xdr:nvSpPr>
            <xdr:cNvPr id="25644" name="Check Box 44" hidden="1">
              <a:extLst>
                <a:ext uri="{63B3BB69-23CF-44E3-9099-C40C66FF867C}">
                  <a14:compatExt spid="_x0000_s25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30480</xdr:rowOff>
        </xdr:to>
        <xdr:sp macro="" textlink="">
          <xdr:nvSpPr>
            <xdr:cNvPr id="25645" name="Check Box 45" hidden="1">
              <a:extLst>
                <a:ext uri="{63B3BB69-23CF-44E3-9099-C40C66FF867C}">
                  <a14:compatExt spid="_x0000_s256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5646" name="Check Box 46" hidden="1">
              <a:extLst>
                <a:ext uri="{63B3BB69-23CF-44E3-9099-C40C66FF867C}">
                  <a14:compatExt spid="_x0000_s256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7620</xdr:rowOff>
        </xdr:to>
        <xdr:sp macro="" textlink="">
          <xdr:nvSpPr>
            <xdr:cNvPr id="25647" name="Check Box 47" hidden="1">
              <a:extLst>
                <a:ext uri="{63B3BB69-23CF-44E3-9099-C40C66FF867C}">
                  <a14:compatExt spid="_x0000_s256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10</xdr:col>
          <xdr:colOff>464820</xdr:colOff>
          <xdr:row>35</xdr:row>
          <xdr:rowOff>160020</xdr:rowOff>
        </xdr:to>
        <xdr:sp macro="" textlink="">
          <xdr:nvSpPr>
            <xdr:cNvPr id="25648" name="Check Box 48" hidden="1">
              <a:extLst>
                <a:ext uri="{63B3BB69-23CF-44E3-9099-C40C66FF867C}">
                  <a14:compatExt spid="_x0000_s256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11</xdr:col>
          <xdr:colOff>228600</xdr:colOff>
          <xdr:row>37</xdr:row>
          <xdr:rowOff>0</xdr:rowOff>
        </xdr:to>
        <xdr:sp macro="" textlink="">
          <xdr:nvSpPr>
            <xdr:cNvPr id="25649" name="Check Box 49" hidden="1">
              <a:extLst>
                <a:ext uri="{63B3BB69-23CF-44E3-9099-C40C66FF867C}">
                  <a14:compatExt spid="_x0000_s25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1440180</xdr:colOff>
          <xdr:row>38</xdr:row>
          <xdr:rowOff>0</xdr:rowOff>
        </xdr:to>
        <xdr:sp macro="" textlink="">
          <xdr:nvSpPr>
            <xdr:cNvPr id="25650" name="Check Box 50" hidden="1">
              <a:extLst>
                <a:ext uri="{63B3BB69-23CF-44E3-9099-C40C66FF867C}">
                  <a14:compatExt spid="_x0000_s25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25651" name="Check Box 51" hidden="1">
              <a:extLst>
                <a:ext uri="{63B3BB69-23CF-44E3-9099-C40C66FF867C}">
                  <a14:compatExt spid="_x0000_s25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25652" name="Check Box 52" hidden="1">
              <a:extLst>
                <a:ext uri="{63B3BB69-23CF-44E3-9099-C40C66FF867C}">
                  <a14:compatExt spid="_x0000_s25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5653" name="Check Box 53" hidden="1">
              <a:extLst>
                <a:ext uri="{63B3BB69-23CF-44E3-9099-C40C66FF867C}">
                  <a14:compatExt spid="_x0000_s25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1440180</xdr:colOff>
          <xdr:row>39</xdr:row>
          <xdr:rowOff>0</xdr:rowOff>
        </xdr:to>
        <xdr:sp macro="" textlink="">
          <xdr:nvSpPr>
            <xdr:cNvPr id="25654" name="Check Box 54" hidden="1">
              <a:extLst>
                <a:ext uri="{63B3BB69-23CF-44E3-9099-C40C66FF867C}">
                  <a14:compatExt spid="_x0000_s25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45720</xdr:rowOff>
        </xdr:to>
        <xdr:sp macro="" textlink="">
          <xdr:nvSpPr>
            <xdr:cNvPr id="25655" name="Check Box 55" hidden="1">
              <a:extLst>
                <a:ext uri="{63B3BB69-23CF-44E3-9099-C40C66FF867C}">
                  <a14:compatExt spid="_x0000_s25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25656" name="Check Box 56" hidden="1">
              <a:extLst>
                <a:ext uri="{63B3BB69-23CF-44E3-9099-C40C66FF867C}">
                  <a14:compatExt spid="_x0000_s25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30480</xdr:rowOff>
        </xdr:to>
        <xdr:sp macro="" textlink="">
          <xdr:nvSpPr>
            <xdr:cNvPr id="25657" name="Check Box 57" hidden="1">
              <a:extLst>
                <a:ext uri="{63B3BB69-23CF-44E3-9099-C40C66FF867C}">
                  <a14:compatExt spid="_x0000_s25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10</xdr:col>
          <xdr:colOff>464820</xdr:colOff>
          <xdr:row>35</xdr:row>
          <xdr:rowOff>160020</xdr:rowOff>
        </xdr:to>
        <xdr:sp macro="" textlink="">
          <xdr:nvSpPr>
            <xdr:cNvPr id="25658" name="Check Box 58" hidden="1">
              <a:extLst>
                <a:ext uri="{63B3BB69-23CF-44E3-9099-C40C66FF867C}">
                  <a14:compatExt spid="_x0000_s25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11</xdr:col>
          <xdr:colOff>228600</xdr:colOff>
          <xdr:row>37</xdr:row>
          <xdr:rowOff>0</xdr:rowOff>
        </xdr:to>
        <xdr:sp macro="" textlink="">
          <xdr:nvSpPr>
            <xdr:cNvPr id="25659" name="Check Box 59" hidden="1">
              <a:extLst>
                <a:ext uri="{63B3BB69-23CF-44E3-9099-C40C66FF867C}">
                  <a14:compatExt spid="_x0000_s25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1440180</xdr:colOff>
          <xdr:row>38</xdr:row>
          <xdr:rowOff>0</xdr:rowOff>
        </xdr:to>
        <xdr:sp macro="" textlink="">
          <xdr:nvSpPr>
            <xdr:cNvPr id="25660" name="Check Box 60" hidden="1">
              <a:extLst>
                <a:ext uri="{63B3BB69-23CF-44E3-9099-C40C66FF867C}">
                  <a14:compatExt spid="_x0000_s25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5661" name="Check Box 61" hidden="1">
              <a:extLst>
                <a:ext uri="{63B3BB69-23CF-44E3-9099-C40C66FF867C}">
                  <a14:compatExt spid="_x0000_s25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25662" name="Check Box 62" hidden="1">
              <a:extLst>
                <a:ext uri="{63B3BB69-23CF-44E3-9099-C40C66FF867C}">
                  <a14:compatExt spid="_x0000_s25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5663" name="Check Box 63" hidden="1">
              <a:extLst>
                <a:ext uri="{63B3BB69-23CF-44E3-9099-C40C66FF867C}">
                  <a14:compatExt spid="_x0000_s25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1440180</xdr:colOff>
          <xdr:row>39</xdr:row>
          <xdr:rowOff>0</xdr:rowOff>
        </xdr:to>
        <xdr:sp macro="" textlink="">
          <xdr:nvSpPr>
            <xdr:cNvPr id="25664" name="Check Box 64" hidden="1">
              <a:extLst>
                <a:ext uri="{63B3BB69-23CF-44E3-9099-C40C66FF867C}">
                  <a14:compatExt spid="_x0000_s25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0</xdr:rowOff>
        </xdr:from>
        <xdr:to>
          <xdr:col>2</xdr:col>
          <xdr:colOff>3108960</xdr:colOff>
          <xdr:row>33</xdr:row>
          <xdr:rowOff>7620</xdr:rowOff>
        </xdr:to>
        <xdr:sp macro="" textlink="">
          <xdr:nvSpPr>
            <xdr:cNvPr id="25665" name="Check Box 65" hidden="1">
              <a:extLst>
                <a:ext uri="{63B3BB69-23CF-44E3-9099-C40C66FF867C}">
                  <a14:compatExt spid="_x0000_s25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25666" name="Check Box 66" hidden="1">
              <a:extLst>
                <a:ext uri="{63B3BB69-23CF-44E3-9099-C40C66FF867C}">
                  <a14:compatExt spid="_x0000_s25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182880</xdr:rowOff>
        </xdr:from>
        <xdr:to>
          <xdr:col>3</xdr:col>
          <xdr:colOff>1935480</xdr:colOff>
          <xdr:row>33</xdr:row>
          <xdr:rowOff>182880</xdr:rowOff>
        </xdr:to>
        <xdr:sp macro="" textlink="">
          <xdr:nvSpPr>
            <xdr:cNvPr id="25667" name="Check Box 67" hidden="1">
              <a:extLst>
                <a:ext uri="{63B3BB69-23CF-44E3-9099-C40C66FF867C}">
                  <a14:compatExt spid="_x0000_s25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30480</xdr:rowOff>
        </xdr:from>
        <xdr:to>
          <xdr:col>10</xdr:col>
          <xdr:colOff>464820</xdr:colOff>
          <xdr:row>36</xdr:row>
          <xdr:rowOff>160020</xdr:rowOff>
        </xdr:to>
        <xdr:sp macro="" textlink="">
          <xdr:nvSpPr>
            <xdr:cNvPr id="25668" name="Check Box 68" hidden="1">
              <a:extLst>
                <a:ext uri="{63B3BB69-23CF-44E3-9099-C40C66FF867C}">
                  <a14:compatExt spid="_x0000_s25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30480</xdr:rowOff>
        </xdr:from>
        <xdr:to>
          <xdr:col>11</xdr:col>
          <xdr:colOff>228600</xdr:colOff>
          <xdr:row>38</xdr:row>
          <xdr:rowOff>0</xdr:rowOff>
        </xdr:to>
        <xdr:sp macro="" textlink="">
          <xdr:nvSpPr>
            <xdr:cNvPr id="25669" name="Check Box 69" hidden="1">
              <a:extLst>
                <a:ext uri="{63B3BB69-23CF-44E3-9099-C40C66FF867C}">
                  <a14:compatExt spid="_x0000_s25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1440180</xdr:colOff>
          <xdr:row>39</xdr:row>
          <xdr:rowOff>0</xdr:rowOff>
        </xdr:to>
        <xdr:sp macro="" textlink="">
          <xdr:nvSpPr>
            <xdr:cNvPr id="25670" name="Check Box 70" hidden="1">
              <a:extLst>
                <a:ext uri="{63B3BB69-23CF-44E3-9099-C40C66FF867C}">
                  <a14:compatExt spid="_x0000_s25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25671" name="Check Box 71" hidden="1">
              <a:extLst>
                <a:ext uri="{63B3BB69-23CF-44E3-9099-C40C66FF867C}">
                  <a14:compatExt spid="_x0000_s25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7620</xdr:rowOff>
        </xdr:to>
        <xdr:sp macro="" textlink="">
          <xdr:nvSpPr>
            <xdr:cNvPr id="33793" name="Check Box 1" hidden="1">
              <a:extLst>
                <a:ext uri="{63B3BB69-23CF-44E3-9099-C40C66FF867C}">
                  <a14:compatExt spid="_x0000_s337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33794" name="Check Box 2" hidden="1">
              <a:extLst>
                <a:ext uri="{63B3BB69-23CF-44E3-9099-C40C66FF867C}">
                  <a14:compatExt spid="_x0000_s337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32</xdr:row>
          <xdr:rowOff>182880</xdr:rowOff>
        </xdr:to>
        <xdr:sp macro="" textlink="">
          <xdr:nvSpPr>
            <xdr:cNvPr id="33795" name="Check Box 3" hidden="1">
              <a:extLst>
                <a:ext uri="{63B3BB69-23CF-44E3-9099-C40C66FF867C}">
                  <a14:compatExt spid="_x0000_s33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33796" name="Check Box 4" hidden="1">
              <a:extLst>
                <a:ext uri="{63B3BB69-23CF-44E3-9099-C40C66FF867C}">
                  <a14:compatExt spid="_x0000_s337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33797" name="Check Box 5" hidden="1">
              <a:extLst>
                <a:ext uri="{63B3BB69-23CF-44E3-9099-C40C66FF867C}">
                  <a14:compatExt spid="_x0000_s337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7620</xdr:rowOff>
        </xdr:to>
        <xdr:sp macro="" textlink="">
          <xdr:nvSpPr>
            <xdr:cNvPr id="33798" name="Check Box 6" hidden="1">
              <a:extLst>
                <a:ext uri="{63B3BB69-23CF-44E3-9099-C40C66FF867C}">
                  <a14:compatExt spid="_x0000_s337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22860</xdr:rowOff>
        </xdr:to>
        <xdr:sp macro="" textlink="">
          <xdr:nvSpPr>
            <xdr:cNvPr id="33799" name="Check Box 7" hidden="1">
              <a:extLst>
                <a:ext uri="{63B3BB69-23CF-44E3-9099-C40C66FF867C}">
                  <a14:compatExt spid="_x0000_s337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33800" name="Check Box 8" hidden="1">
              <a:extLst>
                <a:ext uri="{63B3BB69-23CF-44E3-9099-C40C66FF867C}">
                  <a14:compatExt spid="_x0000_s33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7620</xdr:rowOff>
        </xdr:to>
        <xdr:sp macro="" textlink="">
          <xdr:nvSpPr>
            <xdr:cNvPr id="33801" name="Check Box 9" hidden="1">
              <a:extLst>
                <a:ext uri="{63B3BB69-23CF-44E3-9099-C40C66FF867C}">
                  <a14:compatExt spid="_x0000_s33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7620</xdr:rowOff>
        </xdr:to>
        <xdr:sp macro="" textlink="">
          <xdr:nvSpPr>
            <xdr:cNvPr id="75777" name="Check Box 1" hidden="1">
              <a:extLst>
                <a:ext uri="{63B3BB69-23CF-44E3-9099-C40C66FF867C}">
                  <a14:compatExt spid="_x0000_s757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75778" name="Check Box 2" hidden="1">
              <a:extLst>
                <a:ext uri="{63B3BB69-23CF-44E3-9099-C40C66FF867C}">
                  <a14:compatExt spid="_x0000_s757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32</xdr:row>
          <xdr:rowOff>182880</xdr:rowOff>
        </xdr:to>
        <xdr:sp macro="" textlink="">
          <xdr:nvSpPr>
            <xdr:cNvPr id="75779" name="Check Box 3" hidden="1">
              <a:extLst>
                <a:ext uri="{63B3BB69-23CF-44E3-9099-C40C66FF867C}">
                  <a14:compatExt spid="_x0000_s757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75780" name="Check Box 4" hidden="1">
              <a:extLst>
                <a:ext uri="{63B3BB69-23CF-44E3-9099-C40C66FF867C}">
                  <a14:compatExt spid="_x0000_s757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75781" name="Check Box 5" hidden="1">
              <a:extLst>
                <a:ext uri="{63B3BB69-23CF-44E3-9099-C40C66FF867C}">
                  <a14:compatExt spid="_x0000_s757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7620</xdr:rowOff>
        </xdr:to>
        <xdr:sp macro="" textlink="">
          <xdr:nvSpPr>
            <xdr:cNvPr id="75782" name="Check Box 6" hidden="1">
              <a:extLst>
                <a:ext uri="{63B3BB69-23CF-44E3-9099-C40C66FF867C}">
                  <a14:compatExt spid="_x0000_s757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22860</xdr:rowOff>
        </xdr:to>
        <xdr:sp macro="" textlink="">
          <xdr:nvSpPr>
            <xdr:cNvPr id="75783" name="Check Box 7" hidden="1">
              <a:extLst>
                <a:ext uri="{63B3BB69-23CF-44E3-9099-C40C66FF867C}">
                  <a14:compatExt spid="_x0000_s757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75784" name="Check Box 8" hidden="1">
              <a:extLst>
                <a:ext uri="{63B3BB69-23CF-44E3-9099-C40C66FF867C}">
                  <a14:compatExt spid="_x0000_s757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7620</xdr:rowOff>
        </xdr:to>
        <xdr:sp macro="" textlink="">
          <xdr:nvSpPr>
            <xdr:cNvPr id="75785" name="Check Box 9" hidden="1">
              <a:extLst>
                <a:ext uri="{63B3BB69-23CF-44E3-9099-C40C66FF867C}">
                  <a14:compatExt spid="_x0000_s757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30480</xdr:rowOff>
        </xdr:to>
        <xdr:sp macro="" textlink="">
          <xdr:nvSpPr>
            <xdr:cNvPr id="34817" name="Check Box 1" hidden="1">
              <a:extLst>
                <a:ext uri="{63B3BB69-23CF-44E3-9099-C40C66FF867C}">
                  <a14:compatExt spid="_x0000_s34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34818" name="Check Box 2" hidden="1">
              <a:extLst>
                <a:ext uri="{63B3BB69-23CF-44E3-9099-C40C66FF867C}">
                  <a14:compatExt spid="_x0000_s34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7620</xdr:rowOff>
        </xdr:to>
        <xdr:sp macro="" textlink="">
          <xdr:nvSpPr>
            <xdr:cNvPr id="34819" name="Check Box 3" hidden="1">
              <a:extLst>
                <a:ext uri="{63B3BB69-23CF-44E3-9099-C40C66FF867C}">
                  <a14:compatExt spid="_x0000_s348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34820" name="Check Box 4" hidden="1">
              <a:extLst>
                <a:ext uri="{63B3BB69-23CF-44E3-9099-C40C66FF867C}">
                  <a14:compatExt spid="_x0000_s34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34821" name="Check Box 5" hidden="1">
              <a:extLst>
                <a:ext uri="{63B3BB69-23CF-44E3-9099-C40C66FF867C}">
                  <a14:compatExt spid="_x0000_s34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0</xdr:rowOff>
        </xdr:to>
        <xdr:sp macro="" textlink="">
          <xdr:nvSpPr>
            <xdr:cNvPr id="34822" name="Check Box 6" hidden="1">
              <a:extLst>
                <a:ext uri="{63B3BB69-23CF-44E3-9099-C40C66FF867C}">
                  <a14:compatExt spid="_x0000_s34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34823" name="Check Box 7" hidden="1">
              <a:extLst>
                <a:ext uri="{63B3BB69-23CF-44E3-9099-C40C66FF867C}">
                  <a14:compatExt spid="_x0000_s34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34824" name="Check Box 8" hidden="1">
              <a:extLst>
                <a:ext uri="{63B3BB69-23CF-44E3-9099-C40C66FF867C}">
                  <a14:compatExt spid="_x0000_s348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34825" name="Check Box 9" hidden="1">
              <a:extLst>
                <a:ext uri="{63B3BB69-23CF-44E3-9099-C40C66FF867C}">
                  <a14:compatExt spid="_x0000_s348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0</xdr:rowOff>
        </xdr:to>
        <xdr:sp macro="" textlink="">
          <xdr:nvSpPr>
            <xdr:cNvPr id="34826" name="Check Box 10" hidden="1">
              <a:extLst>
                <a:ext uri="{63B3BB69-23CF-44E3-9099-C40C66FF867C}">
                  <a14:compatExt spid="_x0000_s34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45720</xdr:rowOff>
        </xdr:to>
        <xdr:sp macro="" textlink="">
          <xdr:nvSpPr>
            <xdr:cNvPr id="35841" name="Check Box 1" hidden="1">
              <a:extLst>
                <a:ext uri="{63B3BB69-23CF-44E3-9099-C40C66FF867C}">
                  <a14:compatExt spid="_x0000_s358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35842" name="Check Box 2" hidden="1">
              <a:extLst>
                <a:ext uri="{63B3BB69-23CF-44E3-9099-C40C66FF867C}">
                  <a14:compatExt spid="_x0000_s35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33</xdr:row>
          <xdr:rowOff>30480</xdr:rowOff>
        </xdr:to>
        <xdr:sp macro="" textlink="">
          <xdr:nvSpPr>
            <xdr:cNvPr id="35843" name="Check Box 3" hidden="1">
              <a:extLst>
                <a:ext uri="{63B3BB69-23CF-44E3-9099-C40C66FF867C}">
                  <a14:compatExt spid="_x0000_s35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35844" name="Check Box 4" hidden="1">
              <a:extLst>
                <a:ext uri="{63B3BB69-23CF-44E3-9099-C40C66FF867C}">
                  <a14:compatExt spid="_x0000_s358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35845" name="Check Box 5" hidden="1">
              <a:extLst>
                <a:ext uri="{63B3BB69-23CF-44E3-9099-C40C66FF867C}">
                  <a14:compatExt spid="_x0000_s35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0</xdr:rowOff>
        </xdr:to>
        <xdr:sp macro="" textlink="">
          <xdr:nvSpPr>
            <xdr:cNvPr id="35846" name="Check Box 6" hidden="1">
              <a:extLst>
                <a:ext uri="{63B3BB69-23CF-44E3-9099-C40C66FF867C}">
                  <a14:compatExt spid="_x0000_s35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35847" name="Check Box 7" hidden="1">
              <a:extLst>
                <a:ext uri="{63B3BB69-23CF-44E3-9099-C40C66FF867C}">
                  <a14:compatExt spid="_x0000_s35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76200</xdr:rowOff>
        </xdr:to>
        <xdr:sp macro="" textlink="">
          <xdr:nvSpPr>
            <xdr:cNvPr id="35848" name="Check Box 8" hidden="1">
              <a:extLst>
                <a:ext uri="{63B3BB69-23CF-44E3-9099-C40C66FF867C}">
                  <a14:compatExt spid="_x0000_s358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35849" name="Check Box 9" hidden="1">
              <a:extLst>
                <a:ext uri="{63B3BB69-23CF-44E3-9099-C40C66FF867C}">
                  <a14:compatExt spid="_x0000_s35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0</xdr:rowOff>
        </xdr:to>
        <xdr:sp macro="" textlink="">
          <xdr:nvSpPr>
            <xdr:cNvPr id="35850" name="Check Box 10" hidden="1">
              <a:extLst>
                <a:ext uri="{63B3BB69-23CF-44E3-9099-C40C66FF867C}">
                  <a14:compatExt spid="_x0000_s35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32</xdr:row>
          <xdr:rowOff>0</xdr:rowOff>
        </xdr:from>
        <xdr:to>
          <xdr:col>2</xdr:col>
          <xdr:colOff>3108960</xdr:colOff>
          <xdr:row>33</xdr:row>
          <xdr:rowOff>7620</xdr:rowOff>
        </xdr:to>
        <xdr:sp macro="" textlink="">
          <xdr:nvSpPr>
            <xdr:cNvPr id="36865" name="Check Box 1" hidden="1">
              <a:extLst>
                <a:ext uri="{63B3BB69-23CF-44E3-9099-C40C66FF867C}">
                  <a14:compatExt spid="_x0000_s368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36866" name="Check Box 2" hidden="1">
              <a:extLst>
                <a:ext uri="{63B3BB69-23CF-44E3-9099-C40C66FF867C}">
                  <a14:compatExt spid="_x0000_s36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182880</xdr:rowOff>
        </xdr:from>
        <xdr:to>
          <xdr:col>3</xdr:col>
          <xdr:colOff>1935480</xdr:colOff>
          <xdr:row>33</xdr:row>
          <xdr:rowOff>182880</xdr:rowOff>
        </xdr:to>
        <xdr:sp macro="" textlink="">
          <xdr:nvSpPr>
            <xdr:cNvPr id="36867" name="Check Box 3" hidden="1">
              <a:extLst>
                <a:ext uri="{63B3BB69-23CF-44E3-9099-C40C66FF867C}">
                  <a14:compatExt spid="_x0000_s36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30480</xdr:rowOff>
        </xdr:from>
        <xdr:to>
          <xdr:col>10</xdr:col>
          <xdr:colOff>464820</xdr:colOff>
          <xdr:row>36</xdr:row>
          <xdr:rowOff>160020</xdr:rowOff>
        </xdr:to>
        <xdr:sp macro="" textlink="">
          <xdr:nvSpPr>
            <xdr:cNvPr id="36868" name="Check Box 4" hidden="1">
              <a:extLst>
                <a:ext uri="{63B3BB69-23CF-44E3-9099-C40C66FF867C}">
                  <a14:compatExt spid="_x0000_s36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30480</xdr:rowOff>
        </xdr:from>
        <xdr:to>
          <xdr:col>11</xdr:col>
          <xdr:colOff>228600</xdr:colOff>
          <xdr:row>38</xdr:row>
          <xdr:rowOff>0</xdr:rowOff>
        </xdr:to>
        <xdr:sp macro="" textlink="">
          <xdr:nvSpPr>
            <xdr:cNvPr id="36869" name="Check Box 5" hidden="1">
              <a:extLst>
                <a:ext uri="{63B3BB69-23CF-44E3-9099-C40C66FF867C}">
                  <a14:compatExt spid="_x0000_s36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1440180</xdr:colOff>
          <xdr:row>39</xdr:row>
          <xdr:rowOff>0</xdr:rowOff>
        </xdr:to>
        <xdr:sp macro="" textlink="">
          <xdr:nvSpPr>
            <xdr:cNvPr id="36870" name="Check Box 6" hidden="1">
              <a:extLst>
                <a:ext uri="{63B3BB69-23CF-44E3-9099-C40C66FF867C}">
                  <a14:compatExt spid="_x0000_s368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45720</xdr:rowOff>
        </xdr:to>
        <xdr:sp macro="" textlink="">
          <xdr:nvSpPr>
            <xdr:cNvPr id="36871" name="Check Box 7" hidden="1">
              <a:extLst>
                <a:ext uri="{63B3BB69-23CF-44E3-9099-C40C66FF867C}">
                  <a14:compatExt spid="_x0000_s368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2.vml"/><Relationship Id="rId7" Type="http://schemas.openxmlformats.org/officeDocument/2006/relationships/ctrlProp" Target="../ctrlProps/ctrlProp1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7.xml"/><Relationship Id="rId5" Type="http://schemas.openxmlformats.org/officeDocument/2006/relationships/ctrlProp" Target="../ctrlProps/ctrlProp1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6.xml"/><Relationship Id="rId13" Type="http://schemas.openxmlformats.org/officeDocument/2006/relationships/ctrlProp" Target="../ctrlProps/ctrlProp31.xml"/><Relationship Id="rId3" Type="http://schemas.openxmlformats.org/officeDocument/2006/relationships/vmlDrawing" Target="../drawings/vmlDrawing3.vml"/><Relationship Id="rId7" Type="http://schemas.openxmlformats.org/officeDocument/2006/relationships/ctrlProp" Target="../ctrlProps/ctrlProp25.xml"/><Relationship Id="rId12" Type="http://schemas.openxmlformats.org/officeDocument/2006/relationships/ctrlProp" Target="../ctrlProps/ctrlProp3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24.xml"/><Relationship Id="rId11" Type="http://schemas.openxmlformats.org/officeDocument/2006/relationships/ctrlProp" Target="../ctrlProps/ctrlProp29.xml"/><Relationship Id="rId5" Type="http://schemas.openxmlformats.org/officeDocument/2006/relationships/ctrlProp" Target="../ctrlProps/ctrlProp23.xml"/><Relationship Id="rId15" Type="http://schemas.openxmlformats.org/officeDocument/2006/relationships/ctrlProp" Target="../ctrlProps/ctrlProp3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 Id="rId14" Type="http://schemas.openxmlformats.org/officeDocument/2006/relationships/ctrlProp" Target="../ctrlProps/ctrlProp3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8.xml"/><Relationship Id="rId3" Type="http://schemas.openxmlformats.org/officeDocument/2006/relationships/vmlDrawing" Target="../drawings/vmlDrawing4.vml"/><Relationship Id="rId7" Type="http://schemas.openxmlformats.org/officeDocument/2006/relationships/ctrlProp" Target="../ctrlProps/ctrlProp37.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36.xml"/><Relationship Id="rId5" Type="http://schemas.openxmlformats.org/officeDocument/2006/relationships/ctrlProp" Target="../ctrlProps/ctrlProp35.xml"/><Relationship Id="rId10" Type="http://schemas.openxmlformats.org/officeDocument/2006/relationships/ctrlProp" Target="../ctrlProps/ctrlProp40.xml"/><Relationship Id="rId4" Type="http://schemas.openxmlformats.org/officeDocument/2006/relationships/ctrlProp" Target="../ctrlProps/ctrlProp34.xml"/><Relationship Id="rId9" Type="http://schemas.openxmlformats.org/officeDocument/2006/relationships/ctrlProp" Target="../ctrlProps/ctrlProp39.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5.vml"/><Relationship Id="rId7" Type="http://schemas.openxmlformats.org/officeDocument/2006/relationships/ctrlProp" Target="../ctrlProps/ctrlProp44.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43.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2.xml"/><Relationship Id="rId3" Type="http://schemas.openxmlformats.org/officeDocument/2006/relationships/vmlDrawing" Target="../drawings/vmlDrawing6.vml"/><Relationship Id="rId7" Type="http://schemas.openxmlformats.org/officeDocument/2006/relationships/ctrlProp" Target="../ctrlProps/ctrlProp51.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50.xml"/><Relationship Id="rId5" Type="http://schemas.openxmlformats.org/officeDocument/2006/relationships/ctrlProp" Target="../ctrlProps/ctrlProp49.xml"/><Relationship Id="rId10" Type="http://schemas.openxmlformats.org/officeDocument/2006/relationships/ctrlProp" Target="../ctrlProps/ctrlProp54.xml"/><Relationship Id="rId4" Type="http://schemas.openxmlformats.org/officeDocument/2006/relationships/ctrlProp" Target="../ctrlProps/ctrlProp48.xml"/><Relationship Id="rId9" Type="http://schemas.openxmlformats.org/officeDocument/2006/relationships/ctrlProp" Target="../ctrlProps/ctrlProp53.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9.xml"/><Relationship Id="rId3" Type="http://schemas.openxmlformats.org/officeDocument/2006/relationships/vmlDrawing" Target="../drawings/vmlDrawing7.vml"/><Relationship Id="rId7" Type="http://schemas.openxmlformats.org/officeDocument/2006/relationships/ctrlProp" Target="../ctrlProps/ctrlProp58.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57.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6.xml"/><Relationship Id="rId3" Type="http://schemas.openxmlformats.org/officeDocument/2006/relationships/vmlDrawing" Target="../drawings/vmlDrawing8.vml"/><Relationship Id="rId7" Type="http://schemas.openxmlformats.org/officeDocument/2006/relationships/ctrlProp" Target="../ctrlProps/ctrlProp65.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64.xml"/><Relationship Id="rId5" Type="http://schemas.openxmlformats.org/officeDocument/2006/relationships/ctrlProp" Target="../ctrlProps/ctrlProp63.xml"/><Relationship Id="rId10" Type="http://schemas.openxmlformats.org/officeDocument/2006/relationships/ctrlProp" Target="../ctrlProps/ctrlProp68.xml"/><Relationship Id="rId4" Type="http://schemas.openxmlformats.org/officeDocument/2006/relationships/ctrlProp" Target="../ctrlProps/ctrlProp62.xml"/><Relationship Id="rId9" Type="http://schemas.openxmlformats.org/officeDocument/2006/relationships/ctrlProp" Target="../ctrlProps/ctrlProp67.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73.xml"/><Relationship Id="rId3" Type="http://schemas.openxmlformats.org/officeDocument/2006/relationships/vmlDrawing" Target="../drawings/vmlDrawing9.vml"/><Relationship Id="rId7" Type="http://schemas.openxmlformats.org/officeDocument/2006/relationships/ctrlProp" Target="../ctrlProps/ctrlProp72.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71.xml"/><Relationship Id="rId5" Type="http://schemas.openxmlformats.org/officeDocument/2006/relationships/ctrlProp" Target="../ctrlProps/ctrlProp70.xml"/><Relationship Id="rId10" Type="http://schemas.openxmlformats.org/officeDocument/2006/relationships/ctrlProp" Target="../ctrlProps/ctrlProp75.xml"/><Relationship Id="rId4" Type="http://schemas.openxmlformats.org/officeDocument/2006/relationships/ctrlProp" Target="../ctrlProps/ctrlProp69.xml"/><Relationship Id="rId9" Type="http://schemas.openxmlformats.org/officeDocument/2006/relationships/ctrlProp" Target="../ctrlProps/ctrlProp74.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80.xml"/><Relationship Id="rId13" Type="http://schemas.openxmlformats.org/officeDocument/2006/relationships/ctrlProp" Target="../ctrlProps/ctrlProp85.xml"/><Relationship Id="rId18" Type="http://schemas.openxmlformats.org/officeDocument/2006/relationships/ctrlProp" Target="../ctrlProps/ctrlProp90.xml"/><Relationship Id="rId3" Type="http://schemas.openxmlformats.org/officeDocument/2006/relationships/vmlDrawing" Target="../drawings/vmlDrawing10.vml"/><Relationship Id="rId21" Type="http://schemas.openxmlformats.org/officeDocument/2006/relationships/ctrlProp" Target="../ctrlProps/ctrlProp93.xml"/><Relationship Id="rId7" Type="http://schemas.openxmlformats.org/officeDocument/2006/relationships/ctrlProp" Target="../ctrlProps/ctrlProp79.xml"/><Relationship Id="rId12" Type="http://schemas.openxmlformats.org/officeDocument/2006/relationships/ctrlProp" Target="../ctrlProps/ctrlProp84.xml"/><Relationship Id="rId17" Type="http://schemas.openxmlformats.org/officeDocument/2006/relationships/ctrlProp" Target="../ctrlProps/ctrlProp89.xml"/><Relationship Id="rId2" Type="http://schemas.openxmlformats.org/officeDocument/2006/relationships/drawing" Target="../drawings/drawing10.xml"/><Relationship Id="rId16" Type="http://schemas.openxmlformats.org/officeDocument/2006/relationships/ctrlProp" Target="../ctrlProps/ctrlProp88.xml"/><Relationship Id="rId20" Type="http://schemas.openxmlformats.org/officeDocument/2006/relationships/ctrlProp" Target="../ctrlProps/ctrlProp92.xml"/><Relationship Id="rId1" Type="http://schemas.openxmlformats.org/officeDocument/2006/relationships/printerSettings" Target="../printerSettings/printerSettings11.bin"/><Relationship Id="rId6" Type="http://schemas.openxmlformats.org/officeDocument/2006/relationships/ctrlProp" Target="../ctrlProps/ctrlProp78.xml"/><Relationship Id="rId11" Type="http://schemas.openxmlformats.org/officeDocument/2006/relationships/ctrlProp" Target="../ctrlProps/ctrlProp83.xml"/><Relationship Id="rId5" Type="http://schemas.openxmlformats.org/officeDocument/2006/relationships/ctrlProp" Target="../ctrlProps/ctrlProp77.xml"/><Relationship Id="rId15" Type="http://schemas.openxmlformats.org/officeDocument/2006/relationships/ctrlProp" Target="../ctrlProps/ctrlProp87.xml"/><Relationship Id="rId10" Type="http://schemas.openxmlformats.org/officeDocument/2006/relationships/ctrlProp" Target="../ctrlProps/ctrlProp82.xml"/><Relationship Id="rId19" Type="http://schemas.openxmlformats.org/officeDocument/2006/relationships/ctrlProp" Target="../ctrlProps/ctrlProp91.xml"/><Relationship Id="rId4" Type="http://schemas.openxmlformats.org/officeDocument/2006/relationships/ctrlProp" Target="../ctrlProps/ctrlProp76.xml"/><Relationship Id="rId9" Type="http://schemas.openxmlformats.org/officeDocument/2006/relationships/ctrlProp" Target="../ctrlProps/ctrlProp81.xml"/><Relationship Id="rId14" Type="http://schemas.openxmlformats.org/officeDocument/2006/relationships/ctrlProp" Target="../ctrlProps/ctrlProp86.xml"/><Relationship Id="rId22" Type="http://schemas.openxmlformats.org/officeDocument/2006/relationships/ctrlProp" Target="../ctrlProps/ctrlProp94.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99.xml"/><Relationship Id="rId13" Type="http://schemas.openxmlformats.org/officeDocument/2006/relationships/ctrlProp" Target="../ctrlProps/ctrlProp104.xml"/><Relationship Id="rId18" Type="http://schemas.openxmlformats.org/officeDocument/2006/relationships/ctrlProp" Target="../ctrlProps/ctrlProp109.xml"/><Relationship Id="rId26" Type="http://schemas.openxmlformats.org/officeDocument/2006/relationships/ctrlProp" Target="../ctrlProps/ctrlProp117.xml"/><Relationship Id="rId3" Type="http://schemas.openxmlformats.org/officeDocument/2006/relationships/vmlDrawing" Target="../drawings/vmlDrawing11.vml"/><Relationship Id="rId21" Type="http://schemas.openxmlformats.org/officeDocument/2006/relationships/ctrlProp" Target="../ctrlProps/ctrlProp112.xml"/><Relationship Id="rId7" Type="http://schemas.openxmlformats.org/officeDocument/2006/relationships/ctrlProp" Target="../ctrlProps/ctrlProp98.xml"/><Relationship Id="rId12" Type="http://schemas.openxmlformats.org/officeDocument/2006/relationships/ctrlProp" Target="../ctrlProps/ctrlProp103.xml"/><Relationship Id="rId17" Type="http://schemas.openxmlformats.org/officeDocument/2006/relationships/ctrlProp" Target="../ctrlProps/ctrlProp108.xml"/><Relationship Id="rId25" Type="http://schemas.openxmlformats.org/officeDocument/2006/relationships/ctrlProp" Target="../ctrlProps/ctrlProp116.xml"/><Relationship Id="rId2" Type="http://schemas.openxmlformats.org/officeDocument/2006/relationships/drawing" Target="../drawings/drawing11.xml"/><Relationship Id="rId16" Type="http://schemas.openxmlformats.org/officeDocument/2006/relationships/ctrlProp" Target="../ctrlProps/ctrlProp107.xml"/><Relationship Id="rId20" Type="http://schemas.openxmlformats.org/officeDocument/2006/relationships/ctrlProp" Target="../ctrlProps/ctrlProp111.xml"/><Relationship Id="rId29" Type="http://schemas.openxmlformats.org/officeDocument/2006/relationships/ctrlProp" Target="../ctrlProps/ctrlProp120.xml"/><Relationship Id="rId1" Type="http://schemas.openxmlformats.org/officeDocument/2006/relationships/printerSettings" Target="../printerSettings/printerSettings12.bin"/><Relationship Id="rId6" Type="http://schemas.openxmlformats.org/officeDocument/2006/relationships/ctrlProp" Target="../ctrlProps/ctrlProp97.xml"/><Relationship Id="rId11" Type="http://schemas.openxmlformats.org/officeDocument/2006/relationships/ctrlProp" Target="../ctrlProps/ctrlProp102.xml"/><Relationship Id="rId24" Type="http://schemas.openxmlformats.org/officeDocument/2006/relationships/ctrlProp" Target="../ctrlProps/ctrlProp115.xml"/><Relationship Id="rId5" Type="http://schemas.openxmlformats.org/officeDocument/2006/relationships/ctrlProp" Target="../ctrlProps/ctrlProp96.xml"/><Relationship Id="rId15" Type="http://schemas.openxmlformats.org/officeDocument/2006/relationships/ctrlProp" Target="../ctrlProps/ctrlProp106.xml"/><Relationship Id="rId23" Type="http://schemas.openxmlformats.org/officeDocument/2006/relationships/ctrlProp" Target="../ctrlProps/ctrlProp114.xml"/><Relationship Id="rId28" Type="http://schemas.openxmlformats.org/officeDocument/2006/relationships/ctrlProp" Target="../ctrlProps/ctrlProp119.xml"/><Relationship Id="rId10" Type="http://schemas.openxmlformats.org/officeDocument/2006/relationships/ctrlProp" Target="../ctrlProps/ctrlProp101.xml"/><Relationship Id="rId19" Type="http://schemas.openxmlformats.org/officeDocument/2006/relationships/ctrlProp" Target="../ctrlProps/ctrlProp110.xml"/><Relationship Id="rId4" Type="http://schemas.openxmlformats.org/officeDocument/2006/relationships/ctrlProp" Target="../ctrlProps/ctrlProp95.xml"/><Relationship Id="rId9" Type="http://schemas.openxmlformats.org/officeDocument/2006/relationships/ctrlProp" Target="../ctrlProps/ctrlProp100.xml"/><Relationship Id="rId14" Type="http://schemas.openxmlformats.org/officeDocument/2006/relationships/ctrlProp" Target="../ctrlProps/ctrlProp105.xml"/><Relationship Id="rId22" Type="http://schemas.openxmlformats.org/officeDocument/2006/relationships/ctrlProp" Target="../ctrlProps/ctrlProp113.xml"/><Relationship Id="rId27" Type="http://schemas.openxmlformats.org/officeDocument/2006/relationships/ctrlProp" Target="../ctrlProps/ctrlProp118.xml"/><Relationship Id="rId30"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13" Type="http://schemas.openxmlformats.org/officeDocument/2006/relationships/ctrlProp" Target="../ctrlProps/ctrlProp131.xml"/><Relationship Id="rId18" Type="http://schemas.openxmlformats.org/officeDocument/2006/relationships/ctrlProp" Target="../ctrlProps/ctrlProp136.xml"/><Relationship Id="rId26" Type="http://schemas.openxmlformats.org/officeDocument/2006/relationships/ctrlProp" Target="../ctrlProps/ctrlProp144.xml"/><Relationship Id="rId21" Type="http://schemas.openxmlformats.org/officeDocument/2006/relationships/ctrlProp" Target="../ctrlProps/ctrlProp139.xml"/><Relationship Id="rId34" Type="http://schemas.openxmlformats.org/officeDocument/2006/relationships/ctrlProp" Target="../ctrlProps/ctrlProp152.xml"/><Relationship Id="rId7" Type="http://schemas.openxmlformats.org/officeDocument/2006/relationships/ctrlProp" Target="../ctrlProps/ctrlProp125.xml"/><Relationship Id="rId12" Type="http://schemas.openxmlformats.org/officeDocument/2006/relationships/ctrlProp" Target="../ctrlProps/ctrlProp130.xml"/><Relationship Id="rId17" Type="http://schemas.openxmlformats.org/officeDocument/2006/relationships/ctrlProp" Target="../ctrlProps/ctrlProp135.xml"/><Relationship Id="rId25" Type="http://schemas.openxmlformats.org/officeDocument/2006/relationships/ctrlProp" Target="../ctrlProps/ctrlProp143.xml"/><Relationship Id="rId33" Type="http://schemas.openxmlformats.org/officeDocument/2006/relationships/ctrlProp" Target="../ctrlProps/ctrlProp151.xml"/><Relationship Id="rId38" Type="http://schemas.openxmlformats.org/officeDocument/2006/relationships/ctrlProp" Target="../ctrlProps/ctrlProp156.xml"/><Relationship Id="rId2" Type="http://schemas.openxmlformats.org/officeDocument/2006/relationships/drawing" Target="../drawings/drawing12.xml"/><Relationship Id="rId16" Type="http://schemas.openxmlformats.org/officeDocument/2006/relationships/ctrlProp" Target="../ctrlProps/ctrlProp134.xml"/><Relationship Id="rId20" Type="http://schemas.openxmlformats.org/officeDocument/2006/relationships/ctrlProp" Target="../ctrlProps/ctrlProp138.xml"/><Relationship Id="rId29" Type="http://schemas.openxmlformats.org/officeDocument/2006/relationships/ctrlProp" Target="../ctrlProps/ctrlProp147.xml"/><Relationship Id="rId1" Type="http://schemas.openxmlformats.org/officeDocument/2006/relationships/printerSettings" Target="../printerSettings/printerSettings13.bin"/><Relationship Id="rId6" Type="http://schemas.openxmlformats.org/officeDocument/2006/relationships/ctrlProp" Target="../ctrlProps/ctrlProp124.xml"/><Relationship Id="rId11" Type="http://schemas.openxmlformats.org/officeDocument/2006/relationships/ctrlProp" Target="../ctrlProps/ctrlProp129.xml"/><Relationship Id="rId24" Type="http://schemas.openxmlformats.org/officeDocument/2006/relationships/ctrlProp" Target="../ctrlProps/ctrlProp142.xml"/><Relationship Id="rId32" Type="http://schemas.openxmlformats.org/officeDocument/2006/relationships/ctrlProp" Target="../ctrlProps/ctrlProp150.xml"/><Relationship Id="rId37" Type="http://schemas.openxmlformats.org/officeDocument/2006/relationships/ctrlProp" Target="../ctrlProps/ctrlProp155.xml"/><Relationship Id="rId5" Type="http://schemas.openxmlformats.org/officeDocument/2006/relationships/ctrlProp" Target="../ctrlProps/ctrlProp123.xml"/><Relationship Id="rId15" Type="http://schemas.openxmlformats.org/officeDocument/2006/relationships/ctrlProp" Target="../ctrlProps/ctrlProp133.xml"/><Relationship Id="rId23" Type="http://schemas.openxmlformats.org/officeDocument/2006/relationships/ctrlProp" Target="../ctrlProps/ctrlProp141.xml"/><Relationship Id="rId28" Type="http://schemas.openxmlformats.org/officeDocument/2006/relationships/ctrlProp" Target="../ctrlProps/ctrlProp146.xml"/><Relationship Id="rId36" Type="http://schemas.openxmlformats.org/officeDocument/2006/relationships/ctrlProp" Target="../ctrlProps/ctrlProp154.xml"/><Relationship Id="rId10" Type="http://schemas.openxmlformats.org/officeDocument/2006/relationships/ctrlProp" Target="../ctrlProps/ctrlProp128.xml"/><Relationship Id="rId19" Type="http://schemas.openxmlformats.org/officeDocument/2006/relationships/ctrlProp" Target="../ctrlProps/ctrlProp137.xml"/><Relationship Id="rId31" Type="http://schemas.openxmlformats.org/officeDocument/2006/relationships/ctrlProp" Target="../ctrlProps/ctrlProp149.xml"/><Relationship Id="rId4" Type="http://schemas.openxmlformats.org/officeDocument/2006/relationships/ctrlProp" Target="../ctrlProps/ctrlProp122.xml"/><Relationship Id="rId9" Type="http://schemas.openxmlformats.org/officeDocument/2006/relationships/ctrlProp" Target="../ctrlProps/ctrlProp127.xml"/><Relationship Id="rId14" Type="http://schemas.openxmlformats.org/officeDocument/2006/relationships/ctrlProp" Target="../ctrlProps/ctrlProp132.xml"/><Relationship Id="rId22" Type="http://schemas.openxmlformats.org/officeDocument/2006/relationships/ctrlProp" Target="../ctrlProps/ctrlProp140.xml"/><Relationship Id="rId27" Type="http://schemas.openxmlformats.org/officeDocument/2006/relationships/ctrlProp" Target="../ctrlProps/ctrlProp145.xml"/><Relationship Id="rId30" Type="http://schemas.openxmlformats.org/officeDocument/2006/relationships/ctrlProp" Target="../ctrlProps/ctrlProp148.xml"/><Relationship Id="rId35" Type="http://schemas.openxmlformats.org/officeDocument/2006/relationships/ctrlProp" Target="../ctrlProps/ctrlProp153.xml"/><Relationship Id="rId8" Type="http://schemas.openxmlformats.org/officeDocument/2006/relationships/ctrlProp" Target="../ctrlProps/ctrlProp126.xml"/><Relationship Id="rId3"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3" Type="http://schemas.openxmlformats.org/officeDocument/2006/relationships/ctrlProp" Target="../ctrlProps/ctrlProp166.xml"/><Relationship Id="rId18" Type="http://schemas.openxmlformats.org/officeDocument/2006/relationships/ctrlProp" Target="../ctrlProps/ctrlProp171.xml"/><Relationship Id="rId26" Type="http://schemas.openxmlformats.org/officeDocument/2006/relationships/ctrlProp" Target="../ctrlProps/ctrlProp179.xml"/><Relationship Id="rId21" Type="http://schemas.openxmlformats.org/officeDocument/2006/relationships/ctrlProp" Target="../ctrlProps/ctrlProp174.xml"/><Relationship Id="rId34" Type="http://schemas.openxmlformats.org/officeDocument/2006/relationships/ctrlProp" Target="../ctrlProps/ctrlProp187.xml"/><Relationship Id="rId7" Type="http://schemas.openxmlformats.org/officeDocument/2006/relationships/ctrlProp" Target="../ctrlProps/ctrlProp160.xml"/><Relationship Id="rId12" Type="http://schemas.openxmlformats.org/officeDocument/2006/relationships/ctrlProp" Target="../ctrlProps/ctrlProp165.xml"/><Relationship Id="rId17" Type="http://schemas.openxmlformats.org/officeDocument/2006/relationships/ctrlProp" Target="../ctrlProps/ctrlProp170.xml"/><Relationship Id="rId25" Type="http://schemas.openxmlformats.org/officeDocument/2006/relationships/ctrlProp" Target="../ctrlProps/ctrlProp178.xml"/><Relationship Id="rId33" Type="http://schemas.openxmlformats.org/officeDocument/2006/relationships/ctrlProp" Target="../ctrlProps/ctrlProp186.xml"/><Relationship Id="rId38" Type="http://schemas.openxmlformats.org/officeDocument/2006/relationships/ctrlProp" Target="../ctrlProps/ctrlProp191.xml"/><Relationship Id="rId2" Type="http://schemas.openxmlformats.org/officeDocument/2006/relationships/drawing" Target="../drawings/drawing13.xml"/><Relationship Id="rId16" Type="http://schemas.openxmlformats.org/officeDocument/2006/relationships/ctrlProp" Target="../ctrlProps/ctrlProp169.xml"/><Relationship Id="rId20" Type="http://schemas.openxmlformats.org/officeDocument/2006/relationships/ctrlProp" Target="../ctrlProps/ctrlProp173.xml"/><Relationship Id="rId29" Type="http://schemas.openxmlformats.org/officeDocument/2006/relationships/ctrlProp" Target="../ctrlProps/ctrlProp182.xml"/><Relationship Id="rId1" Type="http://schemas.openxmlformats.org/officeDocument/2006/relationships/printerSettings" Target="../printerSettings/printerSettings14.bin"/><Relationship Id="rId6" Type="http://schemas.openxmlformats.org/officeDocument/2006/relationships/ctrlProp" Target="../ctrlProps/ctrlProp159.xml"/><Relationship Id="rId11" Type="http://schemas.openxmlformats.org/officeDocument/2006/relationships/ctrlProp" Target="../ctrlProps/ctrlProp164.xml"/><Relationship Id="rId24" Type="http://schemas.openxmlformats.org/officeDocument/2006/relationships/ctrlProp" Target="../ctrlProps/ctrlProp177.xml"/><Relationship Id="rId32" Type="http://schemas.openxmlformats.org/officeDocument/2006/relationships/ctrlProp" Target="../ctrlProps/ctrlProp185.xml"/><Relationship Id="rId37" Type="http://schemas.openxmlformats.org/officeDocument/2006/relationships/ctrlProp" Target="../ctrlProps/ctrlProp190.xml"/><Relationship Id="rId5" Type="http://schemas.openxmlformats.org/officeDocument/2006/relationships/ctrlProp" Target="../ctrlProps/ctrlProp158.xml"/><Relationship Id="rId15" Type="http://schemas.openxmlformats.org/officeDocument/2006/relationships/ctrlProp" Target="../ctrlProps/ctrlProp168.xml"/><Relationship Id="rId23" Type="http://schemas.openxmlformats.org/officeDocument/2006/relationships/ctrlProp" Target="../ctrlProps/ctrlProp176.xml"/><Relationship Id="rId28" Type="http://schemas.openxmlformats.org/officeDocument/2006/relationships/ctrlProp" Target="../ctrlProps/ctrlProp181.xml"/><Relationship Id="rId36" Type="http://schemas.openxmlformats.org/officeDocument/2006/relationships/ctrlProp" Target="../ctrlProps/ctrlProp189.xml"/><Relationship Id="rId10" Type="http://schemas.openxmlformats.org/officeDocument/2006/relationships/ctrlProp" Target="../ctrlProps/ctrlProp163.xml"/><Relationship Id="rId19" Type="http://schemas.openxmlformats.org/officeDocument/2006/relationships/ctrlProp" Target="../ctrlProps/ctrlProp172.xml"/><Relationship Id="rId31" Type="http://schemas.openxmlformats.org/officeDocument/2006/relationships/ctrlProp" Target="../ctrlProps/ctrlProp184.xml"/><Relationship Id="rId4" Type="http://schemas.openxmlformats.org/officeDocument/2006/relationships/ctrlProp" Target="../ctrlProps/ctrlProp157.xml"/><Relationship Id="rId9" Type="http://schemas.openxmlformats.org/officeDocument/2006/relationships/ctrlProp" Target="../ctrlProps/ctrlProp162.xml"/><Relationship Id="rId14" Type="http://schemas.openxmlformats.org/officeDocument/2006/relationships/ctrlProp" Target="../ctrlProps/ctrlProp167.xml"/><Relationship Id="rId22" Type="http://schemas.openxmlformats.org/officeDocument/2006/relationships/ctrlProp" Target="../ctrlProps/ctrlProp175.xml"/><Relationship Id="rId27" Type="http://schemas.openxmlformats.org/officeDocument/2006/relationships/ctrlProp" Target="../ctrlProps/ctrlProp180.xml"/><Relationship Id="rId30" Type="http://schemas.openxmlformats.org/officeDocument/2006/relationships/ctrlProp" Target="../ctrlProps/ctrlProp183.xml"/><Relationship Id="rId35" Type="http://schemas.openxmlformats.org/officeDocument/2006/relationships/ctrlProp" Target="../ctrlProps/ctrlProp188.xml"/><Relationship Id="rId8" Type="http://schemas.openxmlformats.org/officeDocument/2006/relationships/ctrlProp" Target="../ctrlProps/ctrlProp161.xml"/><Relationship Id="rId3"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96.xml"/><Relationship Id="rId3" Type="http://schemas.openxmlformats.org/officeDocument/2006/relationships/vmlDrawing" Target="../drawings/vmlDrawing14.vml"/><Relationship Id="rId7" Type="http://schemas.openxmlformats.org/officeDocument/2006/relationships/ctrlProp" Target="../ctrlProps/ctrlProp195.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194.xml"/><Relationship Id="rId11" Type="http://schemas.openxmlformats.org/officeDocument/2006/relationships/ctrlProp" Target="../ctrlProps/ctrlProp199.xml"/><Relationship Id="rId5" Type="http://schemas.openxmlformats.org/officeDocument/2006/relationships/ctrlProp" Target="../ctrlProps/ctrlProp193.xml"/><Relationship Id="rId10" Type="http://schemas.openxmlformats.org/officeDocument/2006/relationships/ctrlProp" Target="../ctrlProps/ctrlProp198.xml"/><Relationship Id="rId4" Type="http://schemas.openxmlformats.org/officeDocument/2006/relationships/ctrlProp" Target="../ctrlProps/ctrlProp192.xml"/><Relationship Id="rId9" Type="http://schemas.openxmlformats.org/officeDocument/2006/relationships/ctrlProp" Target="../ctrlProps/ctrlProp197.xml"/></Relationships>
</file>

<file path=xl/worksheets/_rels/sheet16.xml.rels><?xml version="1.0" encoding="UTF-8" standalone="yes"?>
<Relationships xmlns="http://schemas.openxmlformats.org/package/2006/relationships"><Relationship Id="rId13" Type="http://schemas.openxmlformats.org/officeDocument/2006/relationships/ctrlProp" Target="../ctrlProps/ctrlProp209.xml"/><Relationship Id="rId18" Type="http://schemas.openxmlformats.org/officeDocument/2006/relationships/ctrlProp" Target="../ctrlProps/ctrlProp214.xml"/><Relationship Id="rId26" Type="http://schemas.openxmlformats.org/officeDocument/2006/relationships/ctrlProp" Target="../ctrlProps/ctrlProp222.xml"/><Relationship Id="rId39" Type="http://schemas.openxmlformats.org/officeDocument/2006/relationships/ctrlProp" Target="../ctrlProps/ctrlProp235.xml"/><Relationship Id="rId21" Type="http://schemas.openxmlformats.org/officeDocument/2006/relationships/ctrlProp" Target="../ctrlProps/ctrlProp217.xml"/><Relationship Id="rId34" Type="http://schemas.openxmlformats.org/officeDocument/2006/relationships/ctrlProp" Target="../ctrlProps/ctrlProp230.xml"/><Relationship Id="rId42" Type="http://schemas.openxmlformats.org/officeDocument/2006/relationships/ctrlProp" Target="../ctrlProps/ctrlProp238.xml"/><Relationship Id="rId47" Type="http://schemas.openxmlformats.org/officeDocument/2006/relationships/ctrlProp" Target="../ctrlProps/ctrlProp243.xml"/><Relationship Id="rId7" Type="http://schemas.openxmlformats.org/officeDocument/2006/relationships/ctrlProp" Target="../ctrlProps/ctrlProp203.xml"/><Relationship Id="rId2" Type="http://schemas.openxmlformats.org/officeDocument/2006/relationships/drawing" Target="../drawings/drawing15.xml"/><Relationship Id="rId16" Type="http://schemas.openxmlformats.org/officeDocument/2006/relationships/ctrlProp" Target="../ctrlProps/ctrlProp212.xml"/><Relationship Id="rId29" Type="http://schemas.openxmlformats.org/officeDocument/2006/relationships/ctrlProp" Target="../ctrlProps/ctrlProp225.xml"/><Relationship Id="rId1" Type="http://schemas.openxmlformats.org/officeDocument/2006/relationships/printerSettings" Target="../printerSettings/printerSettings16.bin"/><Relationship Id="rId6" Type="http://schemas.openxmlformats.org/officeDocument/2006/relationships/ctrlProp" Target="../ctrlProps/ctrlProp202.xml"/><Relationship Id="rId11" Type="http://schemas.openxmlformats.org/officeDocument/2006/relationships/ctrlProp" Target="../ctrlProps/ctrlProp207.xml"/><Relationship Id="rId24" Type="http://schemas.openxmlformats.org/officeDocument/2006/relationships/ctrlProp" Target="../ctrlProps/ctrlProp220.xml"/><Relationship Id="rId32" Type="http://schemas.openxmlformats.org/officeDocument/2006/relationships/ctrlProp" Target="../ctrlProps/ctrlProp228.xml"/><Relationship Id="rId37" Type="http://schemas.openxmlformats.org/officeDocument/2006/relationships/ctrlProp" Target="../ctrlProps/ctrlProp233.xml"/><Relationship Id="rId40" Type="http://schemas.openxmlformats.org/officeDocument/2006/relationships/ctrlProp" Target="../ctrlProps/ctrlProp236.xml"/><Relationship Id="rId45" Type="http://schemas.openxmlformats.org/officeDocument/2006/relationships/ctrlProp" Target="../ctrlProps/ctrlProp241.xml"/><Relationship Id="rId5" Type="http://schemas.openxmlformats.org/officeDocument/2006/relationships/ctrlProp" Target="../ctrlProps/ctrlProp201.xml"/><Relationship Id="rId15" Type="http://schemas.openxmlformats.org/officeDocument/2006/relationships/ctrlProp" Target="../ctrlProps/ctrlProp211.xml"/><Relationship Id="rId23" Type="http://schemas.openxmlformats.org/officeDocument/2006/relationships/ctrlProp" Target="../ctrlProps/ctrlProp219.xml"/><Relationship Id="rId28" Type="http://schemas.openxmlformats.org/officeDocument/2006/relationships/ctrlProp" Target="../ctrlProps/ctrlProp224.xml"/><Relationship Id="rId36" Type="http://schemas.openxmlformats.org/officeDocument/2006/relationships/ctrlProp" Target="../ctrlProps/ctrlProp232.xml"/><Relationship Id="rId10" Type="http://schemas.openxmlformats.org/officeDocument/2006/relationships/ctrlProp" Target="../ctrlProps/ctrlProp206.xml"/><Relationship Id="rId19" Type="http://schemas.openxmlformats.org/officeDocument/2006/relationships/ctrlProp" Target="../ctrlProps/ctrlProp215.xml"/><Relationship Id="rId31" Type="http://schemas.openxmlformats.org/officeDocument/2006/relationships/ctrlProp" Target="../ctrlProps/ctrlProp227.xml"/><Relationship Id="rId44" Type="http://schemas.openxmlformats.org/officeDocument/2006/relationships/ctrlProp" Target="../ctrlProps/ctrlProp240.xml"/><Relationship Id="rId4" Type="http://schemas.openxmlformats.org/officeDocument/2006/relationships/ctrlProp" Target="../ctrlProps/ctrlProp200.xml"/><Relationship Id="rId9" Type="http://schemas.openxmlformats.org/officeDocument/2006/relationships/ctrlProp" Target="../ctrlProps/ctrlProp205.xml"/><Relationship Id="rId14" Type="http://schemas.openxmlformats.org/officeDocument/2006/relationships/ctrlProp" Target="../ctrlProps/ctrlProp210.xml"/><Relationship Id="rId22" Type="http://schemas.openxmlformats.org/officeDocument/2006/relationships/ctrlProp" Target="../ctrlProps/ctrlProp218.xml"/><Relationship Id="rId27" Type="http://schemas.openxmlformats.org/officeDocument/2006/relationships/ctrlProp" Target="../ctrlProps/ctrlProp223.xml"/><Relationship Id="rId30" Type="http://schemas.openxmlformats.org/officeDocument/2006/relationships/ctrlProp" Target="../ctrlProps/ctrlProp226.xml"/><Relationship Id="rId35" Type="http://schemas.openxmlformats.org/officeDocument/2006/relationships/ctrlProp" Target="../ctrlProps/ctrlProp231.xml"/><Relationship Id="rId43" Type="http://schemas.openxmlformats.org/officeDocument/2006/relationships/ctrlProp" Target="../ctrlProps/ctrlProp239.xml"/><Relationship Id="rId8" Type="http://schemas.openxmlformats.org/officeDocument/2006/relationships/ctrlProp" Target="../ctrlProps/ctrlProp204.xml"/><Relationship Id="rId3" Type="http://schemas.openxmlformats.org/officeDocument/2006/relationships/vmlDrawing" Target="../drawings/vmlDrawing15.vml"/><Relationship Id="rId12" Type="http://schemas.openxmlformats.org/officeDocument/2006/relationships/ctrlProp" Target="../ctrlProps/ctrlProp208.xml"/><Relationship Id="rId17" Type="http://schemas.openxmlformats.org/officeDocument/2006/relationships/ctrlProp" Target="../ctrlProps/ctrlProp213.xml"/><Relationship Id="rId25" Type="http://schemas.openxmlformats.org/officeDocument/2006/relationships/ctrlProp" Target="../ctrlProps/ctrlProp221.xml"/><Relationship Id="rId33" Type="http://schemas.openxmlformats.org/officeDocument/2006/relationships/ctrlProp" Target="../ctrlProps/ctrlProp229.xml"/><Relationship Id="rId38" Type="http://schemas.openxmlformats.org/officeDocument/2006/relationships/ctrlProp" Target="../ctrlProps/ctrlProp234.xml"/><Relationship Id="rId46" Type="http://schemas.openxmlformats.org/officeDocument/2006/relationships/ctrlProp" Target="../ctrlProps/ctrlProp242.xml"/><Relationship Id="rId20" Type="http://schemas.openxmlformats.org/officeDocument/2006/relationships/ctrlProp" Target="../ctrlProps/ctrlProp216.xml"/><Relationship Id="rId41" Type="http://schemas.openxmlformats.org/officeDocument/2006/relationships/ctrlProp" Target="../ctrlProps/ctrlProp237.xml"/></Relationships>
</file>

<file path=xl/worksheets/_rels/sheet17.xml.rels><?xml version="1.0" encoding="UTF-8" standalone="yes"?>
<Relationships xmlns="http://schemas.openxmlformats.org/package/2006/relationships"><Relationship Id="rId13" Type="http://schemas.openxmlformats.org/officeDocument/2006/relationships/ctrlProp" Target="../ctrlProps/ctrlProp253.xml"/><Relationship Id="rId18" Type="http://schemas.openxmlformats.org/officeDocument/2006/relationships/ctrlProp" Target="../ctrlProps/ctrlProp258.xml"/><Relationship Id="rId26" Type="http://schemas.openxmlformats.org/officeDocument/2006/relationships/ctrlProp" Target="../ctrlProps/ctrlProp266.xml"/><Relationship Id="rId39" Type="http://schemas.openxmlformats.org/officeDocument/2006/relationships/ctrlProp" Target="../ctrlProps/ctrlProp279.xml"/><Relationship Id="rId21" Type="http://schemas.openxmlformats.org/officeDocument/2006/relationships/ctrlProp" Target="../ctrlProps/ctrlProp261.xml"/><Relationship Id="rId34" Type="http://schemas.openxmlformats.org/officeDocument/2006/relationships/ctrlProp" Target="../ctrlProps/ctrlProp274.xml"/><Relationship Id="rId42" Type="http://schemas.openxmlformats.org/officeDocument/2006/relationships/ctrlProp" Target="../ctrlProps/ctrlProp282.xml"/><Relationship Id="rId47" Type="http://schemas.openxmlformats.org/officeDocument/2006/relationships/ctrlProp" Target="../ctrlProps/ctrlProp287.xml"/><Relationship Id="rId50" Type="http://schemas.openxmlformats.org/officeDocument/2006/relationships/ctrlProp" Target="../ctrlProps/ctrlProp290.xml"/><Relationship Id="rId55" Type="http://schemas.openxmlformats.org/officeDocument/2006/relationships/ctrlProp" Target="../ctrlProps/ctrlProp295.xml"/><Relationship Id="rId7" Type="http://schemas.openxmlformats.org/officeDocument/2006/relationships/ctrlProp" Target="../ctrlProps/ctrlProp247.xml"/><Relationship Id="rId2" Type="http://schemas.openxmlformats.org/officeDocument/2006/relationships/drawing" Target="../drawings/drawing16.xml"/><Relationship Id="rId16" Type="http://schemas.openxmlformats.org/officeDocument/2006/relationships/ctrlProp" Target="../ctrlProps/ctrlProp256.xml"/><Relationship Id="rId29" Type="http://schemas.openxmlformats.org/officeDocument/2006/relationships/ctrlProp" Target="../ctrlProps/ctrlProp269.xml"/><Relationship Id="rId11" Type="http://schemas.openxmlformats.org/officeDocument/2006/relationships/ctrlProp" Target="../ctrlProps/ctrlProp251.xml"/><Relationship Id="rId24" Type="http://schemas.openxmlformats.org/officeDocument/2006/relationships/ctrlProp" Target="../ctrlProps/ctrlProp264.xml"/><Relationship Id="rId32" Type="http://schemas.openxmlformats.org/officeDocument/2006/relationships/ctrlProp" Target="../ctrlProps/ctrlProp272.xml"/><Relationship Id="rId37" Type="http://schemas.openxmlformats.org/officeDocument/2006/relationships/ctrlProp" Target="../ctrlProps/ctrlProp277.xml"/><Relationship Id="rId40" Type="http://schemas.openxmlformats.org/officeDocument/2006/relationships/ctrlProp" Target="../ctrlProps/ctrlProp280.xml"/><Relationship Id="rId45" Type="http://schemas.openxmlformats.org/officeDocument/2006/relationships/ctrlProp" Target="../ctrlProps/ctrlProp285.xml"/><Relationship Id="rId53" Type="http://schemas.openxmlformats.org/officeDocument/2006/relationships/ctrlProp" Target="../ctrlProps/ctrlProp293.xml"/><Relationship Id="rId5" Type="http://schemas.openxmlformats.org/officeDocument/2006/relationships/ctrlProp" Target="../ctrlProps/ctrlProp245.xml"/><Relationship Id="rId19" Type="http://schemas.openxmlformats.org/officeDocument/2006/relationships/ctrlProp" Target="../ctrlProps/ctrlProp259.xml"/><Relationship Id="rId4" Type="http://schemas.openxmlformats.org/officeDocument/2006/relationships/ctrlProp" Target="../ctrlProps/ctrlProp244.xml"/><Relationship Id="rId9" Type="http://schemas.openxmlformats.org/officeDocument/2006/relationships/ctrlProp" Target="../ctrlProps/ctrlProp249.xml"/><Relationship Id="rId14" Type="http://schemas.openxmlformats.org/officeDocument/2006/relationships/ctrlProp" Target="../ctrlProps/ctrlProp254.xml"/><Relationship Id="rId22" Type="http://schemas.openxmlformats.org/officeDocument/2006/relationships/ctrlProp" Target="../ctrlProps/ctrlProp262.xml"/><Relationship Id="rId27" Type="http://schemas.openxmlformats.org/officeDocument/2006/relationships/ctrlProp" Target="../ctrlProps/ctrlProp267.xml"/><Relationship Id="rId30" Type="http://schemas.openxmlformats.org/officeDocument/2006/relationships/ctrlProp" Target="../ctrlProps/ctrlProp270.xml"/><Relationship Id="rId35" Type="http://schemas.openxmlformats.org/officeDocument/2006/relationships/ctrlProp" Target="../ctrlProps/ctrlProp275.xml"/><Relationship Id="rId43" Type="http://schemas.openxmlformats.org/officeDocument/2006/relationships/ctrlProp" Target="../ctrlProps/ctrlProp283.xml"/><Relationship Id="rId48" Type="http://schemas.openxmlformats.org/officeDocument/2006/relationships/ctrlProp" Target="../ctrlProps/ctrlProp288.xml"/><Relationship Id="rId56" Type="http://schemas.openxmlformats.org/officeDocument/2006/relationships/ctrlProp" Target="../ctrlProps/ctrlProp296.xml"/><Relationship Id="rId8" Type="http://schemas.openxmlformats.org/officeDocument/2006/relationships/ctrlProp" Target="../ctrlProps/ctrlProp248.xml"/><Relationship Id="rId51" Type="http://schemas.openxmlformats.org/officeDocument/2006/relationships/ctrlProp" Target="../ctrlProps/ctrlProp291.xml"/><Relationship Id="rId3" Type="http://schemas.openxmlformats.org/officeDocument/2006/relationships/vmlDrawing" Target="../drawings/vmlDrawing16.vml"/><Relationship Id="rId12" Type="http://schemas.openxmlformats.org/officeDocument/2006/relationships/ctrlProp" Target="../ctrlProps/ctrlProp252.xml"/><Relationship Id="rId17" Type="http://schemas.openxmlformats.org/officeDocument/2006/relationships/ctrlProp" Target="../ctrlProps/ctrlProp257.xml"/><Relationship Id="rId25" Type="http://schemas.openxmlformats.org/officeDocument/2006/relationships/ctrlProp" Target="../ctrlProps/ctrlProp265.xml"/><Relationship Id="rId33" Type="http://schemas.openxmlformats.org/officeDocument/2006/relationships/ctrlProp" Target="../ctrlProps/ctrlProp273.xml"/><Relationship Id="rId38" Type="http://schemas.openxmlformats.org/officeDocument/2006/relationships/ctrlProp" Target="../ctrlProps/ctrlProp278.xml"/><Relationship Id="rId46" Type="http://schemas.openxmlformats.org/officeDocument/2006/relationships/ctrlProp" Target="../ctrlProps/ctrlProp286.xml"/><Relationship Id="rId20" Type="http://schemas.openxmlformats.org/officeDocument/2006/relationships/ctrlProp" Target="../ctrlProps/ctrlProp260.xml"/><Relationship Id="rId41" Type="http://schemas.openxmlformats.org/officeDocument/2006/relationships/ctrlProp" Target="../ctrlProps/ctrlProp281.xml"/><Relationship Id="rId54" Type="http://schemas.openxmlformats.org/officeDocument/2006/relationships/ctrlProp" Target="../ctrlProps/ctrlProp294.xml"/><Relationship Id="rId1" Type="http://schemas.openxmlformats.org/officeDocument/2006/relationships/printerSettings" Target="../printerSettings/printerSettings17.bin"/><Relationship Id="rId6" Type="http://schemas.openxmlformats.org/officeDocument/2006/relationships/ctrlProp" Target="../ctrlProps/ctrlProp246.xml"/><Relationship Id="rId15" Type="http://schemas.openxmlformats.org/officeDocument/2006/relationships/ctrlProp" Target="../ctrlProps/ctrlProp255.xml"/><Relationship Id="rId23" Type="http://schemas.openxmlformats.org/officeDocument/2006/relationships/ctrlProp" Target="../ctrlProps/ctrlProp263.xml"/><Relationship Id="rId28" Type="http://schemas.openxmlformats.org/officeDocument/2006/relationships/ctrlProp" Target="../ctrlProps/ctrlProp268.xml"/><Relationship Id="rId36" Type="http://schemas.openxmlformats.org/officeDocument/2006/relationships/ctrlProp" Target="../ctrlProps/ctrlProp276.xml"/><Relationship Id="rId49" Type="http://schemas.openxmlformats.org/officeDocument/2006/relationships/ctrlProp" Target="../ctrlProps/ctrlProp289.xml"/><Relationship Id="rId57" Type="http://schemas.openxmlformats.org/officeDocument/2006/relationships/ctrlProp" Target="../ctrlProps/ctrlProp297.xml"/><Relationship Id="rId10" Type="http://schemas.openxmlformats.org/officeDocument/2006/relationships/ctrlProp" Target="../ctrlProps/ctrlProp250.xml"/><Relationship Id="rId31" Type="http://schemas.openxmlformats.org/officeDocument/2006/relationships/ctrlProp" Target="../ctrlProps/ctrlProp271.xml"/><Relationship Id="rId44" Type="http://schemas.openxmlformats.org/officeDocument/2006/relationships/ctrlProp" Target="../ctrlProps/ctrlProp284.xml"/><Relationship Id="rId52" Type="http://schemas.openxmlformats.org/officeDocument/2006/relationships/ctrlProp" Target="../ctrlProps/ctrlProp292.xml"/></Relationships>
</file>

<file path=xl/worksheets/_rels/sheet18.xml.rels><?xml version="1.0" encoding="UTF-8" standalone="yes"?>
<Relationships xmlns="http://schemas.openxmlformats.org/package/2006/relationships"><Relationship Id="rId26" Type="http://schemas.openxmlformats.org/officeDocument/2006/relationships/ctrlProp" Target="../ctrlProps/ctrlProp320.xml"/><Relationship Id="rId21" Type="http://schemas.openxmlformats.org/officeDocument/2006/relationships/ctrlProp" Target="../ctrlProps/ctrlProp315.xml"/><Relationship Id="rId34" Type="http://schemas.openxmlformats.org/officeDocument/2006/relationships/ctrlProp" Target="../ctrlProps/ctrlProp328.xml"/><Relationship Id="rId42" Type="http://schemas.openxmlformats.org/officeDocument/2006/relationships/ctrlProp" Target="../ctrlProps/ctrlProp336.xml"/><Relationship Id="rId47" Type="http://schemas.openxmlformats.org/officeDocument/2006/relationships/ctrlProp" Target="../ctrlProps/ctrlProp341.xml"/><Relationship Id="rId50" Type="http://schemas.openxmlformats.org/officeDocument/2006/relationships/ctrlProp" Target="../ctrlProps/ctrlProp344.xml"/><Relationship Id="rId55" Type="http://schemas.openxmlformats.org/officeDocument/2006/relationships/ctrlProp" Target="../ctrlProps/ctrlProp349.xml"/><Relationship Id="rId63" Type="http://schemas.openxmlformats.org/officeDocument/2006/relationships/ctrlProp" Target="../ctrlProps/ctrlProp357.xml"/><Relationship Id="rId7" Type="http://schemas.openxmlformats.org/officeDocument/2006/relationships/ctrlProp" Target="../ctrlProps/ctrlProp301.xml"/><Relationship Id="rId2" Type="http://schemas.openxmlformats.org/officeDocument/2006/relationships/drawing" Target="../drawings/drawing17.xml"/><Relationship Id="rId16" Type="http://schemas.openxmlformats.org/officeDocument/2006/relationships/ctrlProp" Target="../ctrlProps/ctrlProp310.xml"/><Relationship Id="rId29" Type="http://schemas.openxmlformats.org/officeDocument/2006/relationships/ctrlProp" Target="../ctrlProps/ctrlProp323.xml"/><Relationship Id="rId11" Type="http://schemas.openxmlformats.org/officeDocument/2006/relationships/ctrlProp" Target="../ctrlProps/ctrlProp305.xml"/><Relationship Id="rId24" Type="http://schemas.openxmlformats.org/officeDocument/2006/relationships/ctrlProp" Target="../ctrlProps/ctrlProp318.xml"/><Relationship Id="rId32" Type="http://schemas.openxmlformats.org/officeDocument/2006/relationships/ctrlProp" Target="../ctrlProps/ctrlProp326.xml"/><Relationship Id="rId37" Type="http://schemas.openxmlformats.org/officeDocument/2006/relationships/ctrlProp" Target="../ctrlProps/ctrlProp331.xml"/><Relationship Id="rId40" Type="http://schemas.openxmlformats.org/officeDocument/2006/relationships/ctrlProp" Target="../ctrlProps/ctrlProp334.xml"/><Relationship Id="rId45" Type="http://schemas.openxmlformats.org/officeDocument/2006/relationships/ctrlProp" Target="../ctrlProps/ctrlProp339.xml"/><Relationship Id="rId53" Type="http://schemas.openxmlformats.org/officeDocument/2006/relationships/ctrlProp" Target="../ctrlProps/ctrlProp347.xml"/><Relationship Id="rId58" Type="http://schemas.openxmlformats.org/officeDocument/2006/relationships/ctrlProp" Target="../ctrlProps/ctrlProp352.xml"/><Relationship Id="rId66" Type="http://schemas.openxmlformats.org/officeDocument/2006/relationships/ctrlProp" Target="../ctrlProps/ctrlProp360.xml"/><Relationship Id="rId5" Type="http://schemas.openxmlformats.org/officeDocument/2006/relationships/ctrlProp" Target="../ctrlProps/ctrlProp299.xml"/><Relationship Id="rId61" Type="http://schemas.openxmlformats.org/officeDocument/2006/relationships/ctrlProp" Target="../ctrlProps/ctrlProp355.xml"/><Relationship Id="rId19" Type="http://schemas.openxmlformats.org/officeDocument/2006/relationships/ctrlProp" Target="../ctrlProps/ctrlProp313.xml"/><Relationship Id="rId14" Type="http://schemas.openxmlformats.org/officeDocument/2006/relationships/ctrlProp" Target="../ctrlProps/ctrlProp308.xml"/><Relationship Id="rId22" Type="http://schemas.openxmlformats.org/officeDocument/2006/relationships/ctrlProp" Target="../ctrlProps/ctrlProp316.xml"/><Relationship Id="rId27" Type="http://schemas.openxmlformats.org/officeDocument/2006/relationships/ctrlProp" Target="../ctrlProps/ctrlProp321.xml"/><Relationship Id="rId30" Type="http://schemas.openxmlformats.org/officeDocument/2006/relationships/ctrlProp" Target="../ctrlProps/ctrlProp324.xml"/><Relationship Id="rId35" Type="http://schemas.openxmlformats.org/officeDocument/2006/relationships/ctrlProp" Target="../ctrlProps/ctrlProp329.xml"/><Relationship Id="rId43" Type="http://schemas.openxmlformats.org/officeDocument/2006/relationships/ctrlProp" Target="../ctrlProps/ctrlProp337.xml"/><Relationship Id="rId48" Type="http://schemas.openxmlformats.org/officeDocument/2006/relationships/ctrlProp" Target="../ctrlProps/ctrlProp342.xml"/><Relationship Id="rId56" Type="http://schemas.openxmlformats.org/officeDocument/2006/relationships/ctrlProp" Target="../ctrlProps/ctrlProp350.xml"/><Relationship Id="rId64" Type="http://schemas.openxmlformats.org/officeDocument/2006/relationships/ctrlProp" Target="../ctrlProps/ctrlProp358.xml"/><Relationship Id="rId8" Type="http://schemas.openxmlformats.org/officeDocument/2006/relationships/ctrlProp" Target="../ctrlProps/ctrlProp302.xml"/><Relationship Id="rId51" Type="http://schemas.openxmlformats.org/officeDocument/2006/relationships/ctrlProp" Target="../ctrlProps/ctrlProp345.xml"/><Relationship Id="rId3" Type="http://schemas.openxmlformats.org/officeDocument/2006/relationships/vmlDrawing" Target="../drawings/vmlDrawing17.vml"/><Relationship Id="rId12" Type="http://schemas.openxmlformats.org/officeDocument/2006/relationships/ctrlProp" Target="../ctrlProps/ctrlProp306.xml"/><Relationship Id="rId17" Type="http://schemas.openxmlformats.org/officeDocument/2006/relationships/ctrlProp" Target="../ctrlProps/ctrlProp311.xml"/><Relationship Id="rId25" Type="http://schemas.openxmlformats.org/officeDocument/2006/relationships/ctrlProp" Target="../ctrlProps/ctrlProp319.xml"/><Relationship Id="rId33" Type="http://schemas.openxmlformats.org/officeDocument/2006/relationships/ctrlProp" Target="../ctrlProps/ctrlProp327.xml"/><Relationship Id="rId38" Type="http://schemas.openxmlformats.org/officeDocument/2006/relationships/ctrlProp" Target="../ctrlProps/ctrlProp332.xml"/><Relationship Id="rId46" Type="http://schemas.openxmlformats.org/officeDocument/2006/relationships/ctrlProp" Target="../ctrlProps/ctrlProp340.xml"/><Relationship Id="rId59" Type="http://schemas.openxmlformats.org/officeDocument/2006/relationships/ctrlProp" Target="../ctrlProps/ctrlProp353.xml"/><Relationship Id="rId67" Type="http://schemas.openxmlformats.org/officeDocument/2006/relationships/ctrlProp" Target="../ctrlProps/ctrlProp361.xml"/><Relationship Id="rId20" Type="http://schemas.openxmlformats.org/officeDocument/2006/relationships/ctrlProp" Target="../ctrlProps/ctrlProp314.xml"/><Relationship Id="rId41" Type="http://schemas.openxmlformats.org/officeDocument/2006/relationships/ctrlProp" Target="../ctrlProps/ctrlProp335.xml"/><Relationship Id="rId54" Type="http://schemas.openxmlformats.org/officeDocument/2006/relationships/ctrlProp" Target="../ctrlProps/ctrlProp348.xml"/><Relationship Id="rId62" Type="http://schemas.openxmlformats.org/officeDocument/2006/relationships/ctrlProp" Target="../ctrlProps/ctrlProp356.xml"/><Relationship Id="rId1" Type="http://schemas.openxmlformats.org/officeDocument/2006/relationships/printerSettings" Target="../printerSettings/printerSettings18.bin"/><Relationship Id="rId6" Type="http://schemas.openxmlformats.org/officeDocument/2006/relationships/ctrlProp" Target="../ctrlProps/ctrlProp300.xml"/><Relationship Id="rId15" Type="http://schemas.openxmlformats.org/officeDocument/2006/relationships/ctrlProp" Target="../ctrlProps/ctrlProp309.xml"/><Relationship Id="rId23" Type="http://schemas.openxmlformats.org/officeDocument/2006/relationships/ctrlProp" Target="../ctrlProps/ctrlProp317.xml"/><Relationship Id="rId28" Type="http://schemas.openxmlformats.org/officeDocument/2006/relationships/ctrlProp" Target="../ctrlProps/ctrlProp322.xml"/><Relationship Id="rId36" Type="http://schemas.openxmlformats.org/officeDocument/2006/relationships/ctrlProp" Target="../ctrlProps/ctrlProp330.xml"/><Relationship Id="rId49" Type="http://schemas.openxmlformats.org/officeDocument/2006/relationships/ctrlProp" Target="../ctrlProps/ctrlProp343.xml"/><Relationship Id="rId57" Type="http://schemas.openxmlformats.org/officeDocument/2006/relationships/ctrlProp" Target="../ctrlProps/ctrlProp351.xml"/><Relationship Id="rId10" Type="http://schemas.openxmlformats.org/officeDocument/2006/relationships/ctrlProp" Target="../ctrlProps/ctrlProp304.xml"/><Relationship Id="rId31" Type="http://schemas.openxmlformats.org/officeDocument/2006/relationships/ctrlProp" Target="../ctrlProps/ctrlProp325.xml"/><Relationship Id="rId44" Type="http://schemas.openxmlformats.org/officeDocument/2006/relationships/ctrlProp" Target="../ctrlProps/ctrlProp338.xml"/><Relationship Id="rId52" Type="http://schemas.openxmlformats.org/officeDocument/2006/relationships/ctrlProp" Target="../ctrlProps/ctrlProp346.xml"/><Relationship Id="rId60" Type="http://schemas.openxmlformats.org/officeDocument/2006/relationships/ctrlProp" Target="../ctrlProps/ctrlProp354.xml"/><Relationship Id="rId65" Type="http://schemas.openxmlformats.org/officeDocument/2006/relationships/ctrlProp" Target="../ctrlProps/ctrlProp359.xml"/><Relationship Id="rId4" Type="http://schemas.openxmlformats.org/officeDocument/2006/relationships/ctrlProp" Target="../ctrlProps/ctrlProp298.xml"/><Relationship Id="rId9" Type="http://schemas.openxmlformats.org/officeDocument/2006/relationships/ctrlProp" Target="../ctrlProps/ctrlProp303.xml"/><Relationship Id="rId13" Type="http://schemas.openxmlformats.org/officeDocument/2006/relationships/ctrlProp" Target="../ctrlProps/ctrlProp307.xml"/><Relationship Id="rId18" Type="http://schemas.openxmlformats.org/officeDocument/2006/relationships/ctrlProp" Target="../ctrlProps/ctrlProp312.xml"/><Relationship Id="rId39" Type="http://schemas.openxmlformats.org/officeDocument/2006/relationships/ctrlProp" Target="../ctrlProps/ctrlProp333.xml"/></Relationships>
</file>

<file path=xl/worksheets/_rels/sheet19.xml.rels><?xml version="1.0" encoding="UTF-8" standalone="yes"?>
<Relationships xmlns="http://schemas.openxmlformats.org/package/2006/relationships"><Relationship Id="rId26" Type="http://schemas.openxmlformats.org/officeDocument/2006/relationships/ctrlProp" Target="../ctrlProps/ctrlProp384.xml"/><Relationship Id="rId21" Type="http://schemas.openxmlformats.org/officeDocument/2006/relationships/ctrlProp" Target="../ctrlProps/ctrlProp379.xml"/><Relationship Id="rId42" Type="http://schemas.openxmlformats.org/officeDocument/2006/relationships/ctrlProp" Target="../ctrlProps/ctrlProp400.xml"/><Relationship Id="rId47" Type="http://schemas.openxmlformats.org/officeDocument/2006/relationships/ctrlProp" Target="../ctrlProps/ctrlProp405.xml"/><Relationship Id="rId63" Type="http://schemas.openxmlformats.org/officeDocument/2006/relationships/ctrlProp" Target="../ctrlProps/ctrlProp421.xml"/><Relationship Id="rId68" Type="http://schemas.openxmlformats.org/officeDocument/2006/relationships/ctrlProp" Target="../ctrlProps/ctrlProp426.xml"/><Relationship Id="rId2" Type="http://schemas.openxmlformats.org/officeDocument/2006/relationships/drawing" Target="../drawings/drawing18.xml"/><Relationship Id="rId16" Type="http://schemas.openxmlformats.org/officeDocument/2006/relationships/ctrlProp" Target="../ctrlProps/ctrlProp374.xml"/><Relationship Id="rId29" Type="http://schemas.openxmlformats.org/officeDocument/2006/relationships/ctrlProp" Target="../ctrlProps/ctrlProp387.xml"/><Relationship Id="rId11" Type="http://schemas.openxmlformats.org/officeDocument/2006/relationships/ctrlProp" Target="../ctrlProps/ctrlProp369.xml"/><Relationship Id="rId24" Type="http://schemas.openxmlformats.org/officeDocument/2006/relationships/ctrlProp" Target="../ctrlProps/ctrlProp382.xml"/><Relationship Id="rId32" Type="http://schemas.openxmlformats.org/officeDocument/2006/relationships/ctrlProp" Target="../ctrlProps/ctrlProp390.xml"/><Relationship Id="rId37" Type="http://schemas.openxmlformats.org/officeDocument/2006/relationships/ctrlProp" Target="../ctrlProps/ctrlProp395.xml"/><Relationship Id="rId40" Type="http://schemas.openxmlformats.org/officeDocument/2006/relationships/ctrlProp" Target="../ctrlProps/ctrlProp398.xml"/><Relationship Id="rId45" Type="http://schemas.openxmlformats.org/officeDocument/2006/relationships/ctrlProp" Target="../ctrlProps/ctrlProp403.xml"/><Relationship Id="rId53" Type="http://schemas.openxmlformats.org/officeDocument/2006/relationships/ctrlProp" Target="../ctrlProps/ctrlProp411.xml"/><Relationship Id="rId58" Type="http://schemas.openxmlformats.org/officeDocument/2006/relationships/ctrlProp" Target="../ctrlProps/ctrlProp416.xml"/><Relationship Id="rId66" Type="http://schemas.openxmlformats.org/officeDocument/2006/relationships/ctrlProp" Target="../ctrlProps/ctrlProp424.xml"/><Relationship Id="rId74" Type="http://schemas.openxmlformats.org/officeDocument/2006/relationships/ctrlProp" Target="../ctrlProps/ctrlProp432.xml"/><Relationship Id="rId5" Type="http://schemas.openxmlformats.org/officeDocument/2006/relationships/ctrlProp" Target="../ctrlProps/ctrlProp363.xml"/><Relationship Id="rId61" Type="http://schemas.openxmlformats.org/officeDocument/2006/relationships/ctrlProp" Target="../ctrlProps/ctrlProp419.xml"/><Relationship Id="rId19" Type="http://schemas.openxmlformats.org/officeDocument/2006/relationships/ctrlProp" Target="../ctrlProps/ctrlProp377.xml"/><Relationship Id="rId14" Type="http://schemas.openxmlformats.org/officeDocument/2006/relationships/ctrlProp" Target="../ctrlProps/ctrlProp372.xml"/><Relationship Id="rId22" Type="http://schemas.openxmlformats.org/officeDocument/2006/relationships/ctrlProp" Target="../ctrlProps/ctrlProp380.xml"/><Relationship Id="rId27" Type="http://schemas.openxmlformats.org/officeDocument/2006/relationships/ctrlProp" Target="../ctrlProps/ctrlProp385.xml"/><Relationship Id="rId30" Type="http://schemas.openxmlformats.org/officeDocument/2006/relationships/ctrlProp" Target="../ctrlProps/ctrlProp388.xml"/><Relationship Id="rId35" Type="http://schemas.openxmlformats.org/officeDocument/2006/relationships/ctrlProp" Target="../ctrlProps/ctrlProp393.xml"/><Relationship Id="rId43" Type="http://schemas.openxmlformats.org/officeDocument/2006/relationships/ctrlProp" Target="../ctrlProps/ctrlProp401.xml"/><Relationship Id="rId48" Type="http://schemas.openxmlformats.org/officeDocument/2006/relationships/ctrlProp" Target="../ctrlProps/ctrlProp406.xml"/><Relationship Id="rId56" Type="http://schemas.openxmlformats.org/officeDocument/2006/relationships/ctrlProp" Target="../ctrlProps/ctrlProp414.xml"/><Relationship Id="rId64" Type="http://schemas.openxmlformats.org/officeDocument/2006/relationships/ctrlProp" Target="../ctrlProps/ctrlProp422.xml"/><Relationship Id="rId69" Type="http://schemas.openxmlformats.org/officeDocument/2006/relationships/ctrlProp" Target="../ctrlProps/ctrlProp427.xml"/><Relationship Id="rId8" Type="http://schemas.openxmlformats.org/officeDocument/2006/relationships/ctrlProp" Target="../ctrlProps/ctrlProp366.xml"/><Relationship Id="rId51" Type="http://schemas.openxmlformats.org/officeDocument/2006/relationships/ctrlProp" Target="../ctrlProps/ctrlProp409.xml"/><Relationship Id="rId72" Type="http://schemas.openxmlformats.org/officeDocument/2006/relationships/ctrlProp" Target="../ctrlProps/ctrlProp430.xml"/><Relationship Id="rId3" Type="http://schemas.openxmlformats.org/officeDocument/2006/relationships/vmlDrawing" Target="../drawings/vmlDrawing18.vml"/><Relationship Id="rId12" Type="http://schemas.openxmlformats.org/officeDocument/2006/relationships/ctrlProp" Target="../ctrlProps/ctrlProp370.xml"/><Relationship Id="rId17" Type="http://schemas.openxmlformats.org/officeDocument/2006/relationships/ctrlProp" Target="../ctrlProps/ctrlProp375.xml"/><Relationship Id="rId25" Type="http://schemas.openxmlformats.org/officeDocument/2006/relationships/ctrlProp" Target="../ctrlProps/ctrlProp383.xml"/><Relationship Id="rId33" Type="http://schemas.openxmlformats.org/officeDocument/2006/relationships/ctrlProp" Target="../ctrlProps/ctrlProp391.xml"/><Relationship Id="rId38" Type="http://schemas.openxmlformats.org/officeDocument/2006/relationships/ctrlProp" Target="../ctrlProps/ctrlProp396.xml"/><Relationship Id="rId46" Type="http://schemas.openxmlformats.org/officeDocument/2006/relationships/ctrlProp" Target="../ctrlProps/ctrlProp404.xml"/><Relationship Id="rId59" Type="http://schemas.openxmlformats.org/officeDocument/2006/relationships/ctrlProp" Target="../ctrlProps/ctrlProp417.xml"/><Relationship Id="rId67" Type="http://schemas.openxmlformats.org/officeDocument/2006/relationships/ctrlProp" Target="../ctrlProps/ctrlProp425.xml"/><Relationship Id="rId20" Type="http://schemas.openxmlformats.org/officeDocument/2006/relationships/ctrlProp" Target="../ctrlProps/ctrlProp378.xml"/><Relationship Id="rId41" Type="http://schemas.openxmlformats.org/officeDocument/2006/relationships/ctrlProp" Target="../ctrlProps/ctrlProp399.xml"/><Relationship Id="rId54" Type="http://schemas.openxmlformats.org/officeDocument/2006/relationships/ctrlProp" Target="../ctrlProps/ctrlProp412.xml"/><Relationship Id="rId62" Type="http://schemas.openxmlformats.org/officeDocument/2006/relationships/ctrlProp" Target="../ctrlProps/ctrlProp420.xml"/><Relationship Id="rId70" Type="http://schemas.openxmlformats.org/officeDocument/2006/relationships/ctrlProp" Target="../ctrlProps/ctrlProp428.xml"/><Relationship Id="rId1" Type="http://schemas.openxmlformats.org/officeDocument/2006/relationships/printerSettings" Target="../printerSettings/printerSettings19.bin"/><Relationship Id="rId6" Type="http://schemas.openxmlformats.org/officeDocument/2006/relationships/ctrlProp" Target="../ctrlProps/ctrlProp364.xml"/><Relationship Id="rId15" Type="http://schemas.openxmlformats.org/officeDocument/2006/relationships/ctrlProp" Target="../ctrlProps/ctrlProp373.xml"/><Relationship Id="rId23" Type="http://schemas.openxmlformats.org/officeDocument/2006/relationships/ctrlProp" Target="../ctrlProps/ctrlProp381.xml"/><Relationship Id="rId28" Type="http://schemas.openxmlformats.org/officeDocument/2006/relationships/ctrlProp" Target="../ctrlProps/ctrlProp386.xml"/><Relationship Id="rId36" Type="http://schemas.openxmlformats.org/officeDocument/2006/relationships/ctrlProp" Target="../ctrlProps/ctrlProp394.xml"/><Relationship Id="rId49" Type="http://schemas.openxmlformats.org/officeDocument/2006/relationships/ctrlProp" Target="../ctrlProps/ctrlProp407.xml"/><Relationship Id="rId57" Type="http://schemas.openxmlformats.org/officeDocument/2006/relationships/ctrlProp" Target="../ctrlProps/ctrlProp415.xml"/><Relationship Id="rId10" Type="http://schemas.openxmlformats.org/officeDocument/2006/relationships/ctrlProp" Target="../ctrlProps/ctrlProp368.xml"/><Relationship Id="rId31" Type="http://schemas.openxmlformats.org/officeDocument/2006/relationships/ctrlProp" Target="../ctrlProps/ctrlProp389.xml"/><Relationship Id="rId44" Type="http://schemas.openxmlformats.org/officeDocument/2006/relationships/ctrlProp" Target="../ctrlProps/ctrlProp402.xml"/><Relationship Id="rId52" Type="http://schemas.openxmlformats.org/officeDocument/2006/relationships/ctrlProp" Target="../ctrlProps/ctrlProp410.xml"/><Relationship Id="rId60" Type="http://schemas.openxmlformats.org/officeDocument/2006/relationships/ctrlProp" Target="../ctrlProps/ctrlProp418.xml"/><Relationship Id="rId65" Type="http://schemas.openxmlformats.org/officeDocument/2006/relationships/ctrlProp" Target="../ctrlProps/ctrlProp423.xml"/><Relationship Id="rId73" Type="http://schemas.openxmlformats.org/officeDocument/2006/relationships/ctrlProp" Target="../ctrlProps/ctrlProp431.xml"/><Relationship Id="rId4" Type="http://schemas.openxmlformats.org/officeDocument/2006/relationships/ctrlProp" Target="../ctrlProps/ctrlProp362.xml"/><Relationship Id="rId9" Type="http://schemas.openxmlformats.org/officeDocument/2006/relationships/ctrlProp" Target="../ctrlProps/ctrlProp367.xml"/><Relationship Id="rId13" Type="http://schemas.openxmlformats.org/officeDocument/2006/relationships/ctrlProp" Target="../ctrlProps/ctrlProp371.xml"/><Relationship Id="rId18" Type="http://schemas.openxmlformats.org/officeDocument/2006/relationships/ctrlProp" Target="../ctrlProps/ctrlProp376.xml"/><Relationship Id="rId39" Type="http://schemas.openxmlformats.org/officeDocument/2006/relationships/ctrlProp" Target="../ctrlProps/ctrlProp397.xml"/><Relationship Id="rId34" Type="http://schemas.openxmlformats.org/officeDocument/2006/relationships/ctrlProp" Target="../ctrlProps/ctrlProp392.xml"/><Relationship Id="rId50" Type="http://schemas.openxmlformats.org/officeDocument/2006/relationships/ctrlProp" Target="../ctrlProps/ctrlProp408.xml"/><Relationship Id="rId55" Type="http://schemas.openxmlformats.org/officeDocument/2006/relationships/ctrlProp" Target="../ctrlProps/ctrlProp413.xml"/><Relationship Id="rId7" Type="http://schemas.openxmlformats.org/officeDocument/2006/relationships/ctrlProp" Target="../ctrlProps/ctrlProp365.xml"/><Relationship Id="rId71" Type="http://schemas.openxmlformats.org/officeDocument/2006/relationships/ctrlProp" Target="../ctrlProps/ctrlProp429.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437.xml"/><Relationship Id="rId3" Type="http://schemas.openxmlformats.org/officeDocument/2006/relationships/vmlDrawing" Target="../drawings/vmlDrawing19.vml"/><Relationship Id="rId7" Type="http://schemas.openxmlformats.org/officeDocument/2006/relationships/ctrlProp" Target="../ctrlProps/ctrlProp436.xml"/><Relationship Id="rId12" Type="http://schemas.openxmlformats.org/officeDocument/2006/relationships/ctrlProp" Target="../ctrlProps/ctrlProp441.xml"/><Relationship Id="rId2" Type="http://schemas.openxmlformats.org/officeDocument/2006/relationships/drawing" Target="../drawings/drawing19.xml"/><Relationship Id="rId1" Type="http://schemas.openxmlformats.org/officeDocument/2006/relationships/printerSettings" Target="../printerSettings/printerSettings20.bin"/><Relationship Id="rId6" Type="http://schemas.openxmlformats.org/officeDocument/2006/relationships/ctrlProp" Target="../ctrlProps/ctrlProp435.xml"/><Relationship Id="rId11" Type="http://schemas.openxmlformats.org/officeDocument/2006/relationships/ctrlProp" Target="../ctrlProps/ctrlProp440.xml"/><Relationship Id="rId5" Type="http://schemas.openxmlformats.org/officeDocument/2006/relationships/ctrlProp" Target="../ctrlProps/ctrlProp434.xml"/><Relationship Id="rId10" Type="http://schemas.openxmlformats.org/officeDocument/2006/relationships/ctrlProp" Target="../ctrlProps/ctrlProp439.xml"/><Relationship Id="rId4" Type="http://schemas.openxmlformats.org/officeDocument/2006/relationships/ctrlProp" Target="../ctrlProps/ctrlProp433.xml"/><Relationship Id="rId9" Type="http://schemas.openxmlformats.org/officeDocument/2006/relationships/ctrlProp" Target="../ctrlProps/ctrlProp438.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446.xml"/><Relationship Id="rId3" Type="http://schemas.openxmlformats.org/officeDocument/2006/relationships/vmlDrawing" Target="../drawings/vmlDrawing20.vml"/><Relationship Id="rId7" Type="http://schemas.openxmlformats.org/officeDocument/2006/relationships/ctrlProp" Target="../ctrlProps/ctrlProp445.xml"/><Relationship Id="rId12" Type="http://schemas.openxmlformats.org/officeDocument/2006/relationships/ctrlProp" Target="../ctrlProps/ctrlProp450.xml"/><Relationship Id="rId2" Type="http://schemas.openxmlformats.org/officeDocument/2006/relationships/drawing" Target="../drawings/drawing20.xml"/><Relationship Id="rId1" Type="http://schemas.openxmlformats.org/officeDocument/2006/relationships/printerSettings" Target="../printerSettings/printerSettings21.bin"/><Relationship Id="rId6" Type="http://schemas.openxmlformats.org/officeDocument/2006/relationships/ctrlProp" Target="../ctrlProps/ctrlProp444.xml"/><Relationship Id="rId11" Type="http://schemas.openxmlformats.org/officeDocument/2006/relationships/ctrlProp" Target="../ctrlProps/ctrlProp449.xml"/><Relationship Id="rId5" Type="http://schemas.openxmlformats.org/officeDocument/2006/relationships/ctrlProp" Target="../ctrlProps/ctrlProp443.xml"/><Relationship Id="rId10" Type="http://schemas.openxmlformats.org/officeDocument/2006/relationships/ctrlProp" Target="../ctrlProps/ctrlProp448.xml"/><Relationship Id="rId4" Type="http://schemas.openxmlformats.org/officeDocument/2006/relationships/ctrlProp" Target="../ctrlProps/ctrlProp442.xml"/><Relationship Id="rId9" Type="http://schemas.openxmlformats.org/officeDocument/2006/relationships/ctrlProp" Target="../ctrlProps/ctrlProp447.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455.xml"/><Relationship Id="rId13" Type="http://schemas.openxmlformats.org/officeDocument/2006/relationships/ctrlProp" Target="../ctrlProps/ctrlProp460.xml"/><Relationship Id="rId3" Type="http://schemas.openxmlformats.org/officeDocument/2006/relationships/vmlDrawing" Target="../drawings/vmlDrawing21.vml"/><Relationship Id="rId7" Type="http://schemas.openxmlformats.org/officeDocument/2006/relationships/ctrlProp" Target="../ctrlProps/ctrlProp454.xml"/><Relationship Id="rId12" Type="http://schemas.openxmlformats.org/officeDocument/2006/relationships/ctrlProp" Target="../ctrlProps/ctrlProp459.xml"/><Relationship Id="rId2" Type="http://schemas.openxmlformats.org/officeDocument/2006/relationships/drawing" Target="../drawings/drawing21.xml"/><Relationship Id="rId1" Type="http://schemas.openxmlformats.org/officeDocument/2006/relationships/printerSettings" Target="../printerSettings/printerSettings22.bin"/><Relationship Id="rId6" Type="http://schemas.openxmlformats.org/officeDocument/2006/relationships/ctrlProp" Target="../ctrlProps/ctrlProp453.xml"/><Relationship Id="rId11" Type="http://schemas.openxmlformats.org/officeDocument/2006/relationships/ctrlProp" Target="../ctrlProps/ctrlProp458.xml"/><Relationship Id="rId5" Type="http://schemas.openxmlformats.org/officeDocument/2006/relationships/ctrlProp" Target="../ctrlProps/ctrlProp452.xml"/><Relationship Id="rId10" Type="http://schemas.openxmlformats.org/officeDocument/2006/relationships/ctrlProp" Target="../ctrlProps/ctrlProp457.xml"/><Relationship Id="rId4" Type="http://schemas.openxmlformats.org/officeDocument/2006/relationships/ctrlProp" Target="../ctrlProps/ctrlProp451.xml"/><Relationship Id="rId9" Type="http://schemas.openxmlformats.org/officeDocument/2006/relationships/ctrlProp" Target="../ctrlProps/ctrlProp456.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466.xml"/><Relationship Id="rId3" Type="http://schemas.openxmlformats.org/officeDocument/2006/relationships/ctrlProp" Target="../ctrlProps/ctrlProp461.xml"/><Relationship Id="rId7" Type="http://schemas.openxmlformats.org/officeDocument/2006/relationships/ctrlProp" Target="../ctrlProps/ctrlProp465.xml"/><Relationship Id="rId12" Type="http://schemas.openxmlformats.org/officeDocument/2006/relationships/ctrlProp" Target="../ctrlProps/ctrlProp470.xml"/><Relationship Id="rId2" Type="http://schemas.openxmlformats.org/officeDocument/2006/relationships/vmlDrawing" Target="../drawings/vmlDrawing22.vml"/><Relationship Id="rId1" Type="http://schemas.openxmlformats.org/officeDocument/2006/relationships/drawing" Target="../drawings/drawing22.xml"/><Relationship Id="rId6" Type="http://schemas.openxmlformats.org/officeDocument/2006/relationships/ctrlProp" Target="../ctrlProps/ctrlProp464.xml"/><Relationship Id="rId11" Type="http://schemas.openxmlformats.org/officeDocument/2006/relationships/ctrlProp" Target="../ctrlProps/ctrlProp469.xml"/><Relationship Id="rId5" Type="http://schemas.openxmlformats.org/officeDocument/2006/relationships/ctrlProp" Target="../ctrlProps/ctrlProp463.xml"/><Relationship Id="rId10" Type="http://schemas.openxmlformats.org/officeDocument/2006/relationships/ctrlProp" Target="../ctrlProps/ctrlProp468.xml"/><Relationship Id="rId4" Type="http://schemas.openxmlformats.org/officeDocument/2006/relationships/ctrlProp" Target="../ctrlProps/ctrlProp462.xml"/><Relationship Id="rId9" Type="http://schemas.openxmlformats.org/officeDocument/2006/relationships/ctrlProp" Target="../ctrlProps/ctrlProp467.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476.xml"/><Relationship Id="rId3" Type="http://schemas.openxmlformats.org/officeDocument/2006/relationships/ctrlProp" Target="../ctrlProps/ctrlProp471.xml"/><Relationship Id="rId7" Type="http://schemas.openxmlformats.org/officeDocument/2006/relationships/ctrlProp" Target="../ctrlProps/ctrlProp475.xml"/><Relationship Id="rId2" Type="http://schemas.openxmlformats.org/officeDocument/2006/relationships/vmlDrawing" Target="../drawings/vmlDrawing23.vml"/><Relationship Id="rId1" Type="http://schemas.openxmlformats.org/officeDocument/2006/relationships/drawing" Target="../drawings/drawing23.xml"/><Relationship Id="rId6" Type="http://schemas.openxmlformats.org/officeDocument/2006/relationships/ctrlProp" Target="../ctrlProps/ctrlProp474.xml"/><Relationship Id="rId5" Type="http://schemas.openxmlformats.org/officeDocument/2006/relationships/ctrlProp" Target="../ctrlProps/ctrlProp473.xml"/><Relationship Id="rId4" Type="http://schemas.openxmlformats.org/officeDocument/2006/relationships/ctrlProp" Target="../ctrlProps/ctrlProp472.xml"/><Relationship Id="rId9" Type="http://schemas.openxmlformats.org/officeDocument/2006/relationships/ctrlProp" Target="../ctrlProps/ctrlProp477.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14999847407452621"/>
  </sheetPr>
  <dimension ref="A1:Y35"/>
  <sheetViews>
    <sheetView topLeftCell="A2" workbookViewId="0">
      <selection activeCell="F4" sqref="F2:L4"/>
    </sheetView>
  </sheetViews>
  <sheetFormatPr defaultColWidth="9.109375" defaultRowHeight="15.6" x14ac:dyDescent="0.35"/>
  <cols>
    <col min="1" max="1" width="4.33203125" style="20" customWidth="1"/>
    <col min="2" max="2" width="13.5546875" style="20" customWidth="1"/>
    <col min="3" max="3" width="11.44140625" style="20" customWidth="1"/>
    <col min="4" max="4" width="22.6640625" style="20" customWidth="1"/>
    <col min="5" max="5" width="26.109375" style="152" customWidth="1"/>
    <col min="6" max="11" width="20" style="20" customWidth="1"/>
    <col min="12" max="12" width="21.6640625" style="20" customWidth="1"/>
    <col min="13" max="13" width="23.88671875" style="20" customWidth="1"/>
    <col min="14" max="14" width="25.33203125" style="20" customWidth="1"/>
    <col min="15" max="15" width="21.44140625" style="20" customWidth="1"/>
    <col min="16" max="16" width="22.44140625" style="20" customWidth="1"/>
    <col min="17" max="17" width="23.109375" style="20" customWidth="1"/>
    <col min="18" max="18" width="24.6640625" style="20" customWidth="1"/>
    <col min="19" max="19" width="18.109375" style="20" customWidth="1"/>
    <col min="20" max="20" width="15.33203125" style="20" customWidth="1"/>
    <col min="21" max="21" width="15.6640625" style="20" customWidth="1"/>
    <col min="22" max="22" width="10.6640625" style="20" customWidth="1"/>
    <col min="23" max="23" width="11.44140625" style="20" customWidth="1"/>
    <col min="24" max="24" width="9.109375" style="20"/>
    <col min="25" max="25" width="14.88671875" style="20" hidden="1" customWidth="1"/>
    <col min="26" max="16384" width="9.109375" style="20"/>
  </cols>
  <sheetData>
    <row r="1" spans="1:18" x14ac:dyDescent="0.35">
      <c r="A1" s="7" t="s">
        <v>118</v>
      </c>
      <c r="F1" s="148"/>
    </row>
    <row r="2" spans="1:18" ht="18" x14ac:dyDescent="0.35">
      <c r="A2" s="8"/>
      <c r="F2" s="148"/>
      <c r="I2" s="189"/>
      <c r="J2" s="189"/>
      <c r="K2" s="189"/>
    </row>
    <row r="3" spans="1:18" ht="16.2" x14ac:dyDescent="0.35">
      <c r="A3" s="7" t="s">
        <v>80</v>
      </c>
      <c r="G3" s="148"/>
      <c r="I3" s="189"/>
      <c r="J3" s="189"/>
      <c r="K3" s="189"/>
    </row>
    <row r="4" spans="1:18" x14ac:dyDescent="0.35">
      <c r="F4" s="192"/>
      <c r="G4" s="192"/>
      <c r="H4" s="192"/>
      <c r="I4" s="192"/>
      <c r="J4" s="192"/>
      <c r="K4" s="192"/>
    </row>
    <row r="5" spans="1:18" ht="27.75" customHeight="1" x14ac:dyDescent="0.35">
      <c r="B5" s="222" t="s">
        <v>81</v>
      </c>
      <c r="C5" s="222"/>
      <c r="D5" s="215" t="s">
        <v>10</v>
      </c>
      <c r="E5" s="215"/>
      <c r="F5" s="221" t="s">
        <v>82</v>
      </c>
      <c r="G5" s="221"/>
      <c r="H5" s="221"/>
      <c r="I5" s="221" t="s">
        <v>83</v>
      </c>
      <c r="J5" s="221"/>
      <c r="K5" s="221"/>
      <c r="L5" s="219" t="s">
        <v>8</v>
      </c>
      <c r="M5" s="219" t="s">
        <v>84</v>
      </c>
      <c r="N5" s="219" t="s">
        <v>220</v>
      </c>
      <c r="O5" s="219" t="s">
        <v>23</v>
      </c>
      <c r="P5" s="215" t="s">
        <v>46</v>
      </c>
      <c r="Q5" s="215" t="s">
        <v>47</v>
      </c>
      <c r="R5" s="215" t="s">
        <v>85</v>
      </c>
    </row>
    <row r="6" spans="1:18" x14ac:dyDescent="0.35">
      <c r="B6" s="35" t="s">
        <v>11</v>
      </c>
      <c r="C6" s="35" t="s">
        <v>12</v>
      </c>
      <c r="D6" s="43" t="s">
        <v>48</v>
      </c>
      <c r="E6" s="206" t="s">
        <v>12</v>
      </c>
      <c r="F6" s="44" t="s">
        <v>1</v>
      </c>
      <c r="G6" s="44" t="s">
        <v>13</v>
      </c>
      <c r="H6" s="44" t="s">
        <v>121</v>
      </c>
      <c r="I6" s="44" t="s">
        <v>1</v>
      </c>
      <c r="J6" s="44" t="s">
        <v>13</v>
      </c>
      <c r="K6" s="44" t="s">
        <v>121</v>
      </c>
      <c r="L6" s="220"/>
      <c r="M6" s="220"/>
      <c r="N6" s="220"/>
      <c r="O6" s="220"/>
      <c r="P6" s="215"/>
      <c r="Q6" s="215"/>
      <c r="R6" s="215"/>
    </row>
    <row r="7" spans="1:18" ht="409.6" x14ac:dyDescent="0.35">
      <c r="A7" s="20">
        <v>1</v>
      </c>
      <c r="B7" s="36" t="str">
        <f>'Հ2 Ձև2 nor '!C11</f>
        <v>Նոր դասիչ</v>
      </c>
      <c r="C7" s="36" t="str">
        <f>'Հ2 Ձև2 nor '!C18</f>
        <v>Նոր դասիչ</v>
      </c>
      <c r="D7" s="36" t="str">
        <f>'Հ2 Ձև2 nor '!C10</f>
        <v xml:space="preserve">Աշխատանքային վեճերի լուծման արտադատական համակարգ </v>
      </c>
      <c r="E7" s="207" t="str">
        <f>'Հ2 Ձև2 nor '!C17</f>
        <v>Աշխատանքային վեճերի լուծում արտադատական կարգով</v>
      </c>
      <c r="F7" s="131">
        <f>I7</f>
        <v>0</v>
      </c>
      <c r="G7" s="131">
        <f>'Հ2 Ձև2 nor '!E76</f>
        <v>93735</v>
      </c>
      <c r="H7" s="131">
        <f>'Հ2 Ձև2 nor '!F76</f>
        <v>82665</v>
      </c>
      <c r="I7" s="131">
        <f>'Հ2 Ձև2 nor '!D77</f>
        <v>0</v>
      </c>
      <c r="J7" s="131">
        <f>'Հ2 Ձև2 nor '!E77</f>
        <v>93735</v>
      </c>
      <c r="K7" s="131">
        <f>'Հ2 Ձև2 nor '!F77</f>
        <v>82665</v>
      </c>
      <c r="L7" s="36" t="str">
        <f>'Հ2 Ձև2 nor '!C33</f>
        <v xml:space="preserve">Աշխատանքային վեճերի լուծում արտադատական եղանակով՝ այդ նպատակով ստեղծված մարմնի միջոցով՝ առավել կարճ ժամկետներում և առանց հավելյալ ծախսերի։  </v>
      </c>
      <c r="M7" s="36" t="str">
        <f>'Հ2 Ձև2 nor '!B51</f>
        <v>Աշխատանքային վեճերի լուծման արտադատական համակարգի առկայությունը հնարավորություն կտա աշխատանքային վեճերը լուծելու հնարավորինս կարճ ժամկետներում, առանց հավելյալ ծախսերի։ Համակարգի ներդրումը նաև գործատու-աշխատող հարաբերություններում ազատ բանակցելու համար նպաստավոր միջավայր կապահովի։</v>
      </c>
      <c r="N7" s="36" t="str">
        <f>'Հ2 Ձև2 nor '!B55</f>
        <v xml:space="preserve">Սույն նոր նախաձեռնության հիմքում ընկած է անմիջականորեն ՀՀ կառավարության ծրագրով (ՀՀ կառավարության 2021 թվականի օգոստոսի 18-ի N 1363-Ա որոշմամբ հաստատված) ամրագրված աշխատանքային վեճերի լուծման արտադատական արդյունավետ համակարգի (որը նաև բարձրացնելու է սոցիալական գործընկերների դերակատարումը) ներդրման նպատակադրումը։  ՀՀ կառավարության 2021-2026 թվականների գործունեության միջոցառումների ծրագրով նախատեսված աշխատանքային վեճերի լուծման ճկուն մեխանիզմների ներդրման նպատակադրման շրջանակներում ՀՀ կառավարության 2021-2026 թվականների գործունեության միջոցառումների ծրագրում «Աշխատանքի և սոցիալական հարցերի նախարարություն» բաժնում նախատեսված է 2.4-րդ ենթակետերի միջոցառումը, որով նախատեսվում է, որ աշխատանքային վեճերի լուծման արտադատական համակարգի ներդրման մոդելի և ֆինանսական գնահատականի վերլուծության արդյունքները հաշվի առնելով՝ աշխատանքային վեճերի լուծման արտադատական համակարգի ներդրման համար 2025-2027 թթ. միջնաժամկետ ծախսերի ծրագրով կամ ծրագրի ընդունումից հետո շահագրգիռ քննարկումների արդյունքներով պետական բյուջեից համապատասխան միջոցների տրամադրման հնարավորության պարագայում՝ պետք է սահմանված ժամկետում (մինչև 2025 թվականի դեկտեմբերի 2-րդ տասնօրյակ) ընդունված լինի աշխատանքային վեճերի լուծման արտադատական համակարգի ներդրմանն ուղղված օրենքներին հավանություն տալու մասին ՀՀ կառավարության որոշումը։ 
</v>
      </c>
      <c r="O7" s="36" t="str">
        <f>'Հ2 Ձև2 nor '!C23</f>
        <v>Նոր միջոցառում</v>
      </c>
      <c r="P7" s="36" t="str">
        <f>'Հ2 Ձև2 nor '!C13</f>
        <v>01.01.2026</v>
      </c>
      <c r="Q7" s="36" t="str">
        <f>'Հ2 Ձև2 nor '!C14</f>
        <v>Շարունակական</v>
      </c>
      <c r="R7" s="36" t="str">
        <f>'Հ2 Ձև2 nor '!B29</f>
        <v>Պարտադիր</v>
      </c>
    </row>
    <row r="8" spans="1:18" ht="409.6" x14ac:dyDescent="0.35">
      <c r="A8" s="20">
        <v>2</v>
      </c>
      <c r="B8" s="37">
        <f>'Հ2 Ձև2 1015'!C11</f>
        <v>1015</v>
      </c>
      <c r="C8" s="37">
        <f>'Հ2 Ձև2 1015'!C18</f>
        <v>12001</v>
      </c>
      <c r="D8" s="37" t="str">
        <f>'Հ2 Ձև2 1015'!C10</f>
        <v>Սոցիալական փաթեթների ապահովում</v>
      </c>
      <c r="E8" s="153" t="str">
        <f>'Հ2 Ձև2 1015'!C17</f>
        <v>Պետական հիմնարկների և կազմակերպությունների աշխատողների սոցիալական փաթեթով ապահովում</v>
      </c>
      <c r="F8" s="132">
        <f>'Հ2 Ձև2 1015'!D77</f>
        <v>521064</v>
      </c>
      <c r="G8" s="132">
        <f>'Հ2 Ձև2 1015'!E77</f>
        <v>521064</v>
      </c>
      <c r="H8" s="132">
        <f>'Հ2 Ձև2 1015'!F77</f>
        <v>521064</v>
      </c>
      <c r="I8" s="132">
        <f>'Հ2 Ձև2 1015'!D82</f>
        <v>521064</v>
      </c>
      <c r="J8" s="132">
        <f>'Հ2 Ձև2 1015'!E82</f>
        <v>521064</v>
      </c>
      <c r="K8" s="132">
        <f>'Հ2 Ձև2 1015'!F82</f>
        <v>521064</v>
      </c>
      <c r="L8" s="37" t="str">
        <f>'Հ2 Ձև2 1015'!C33</f>
        <v>Պետական հիմնարկների և կազմակերպությունների աշխատողների սոցիալական փաթեթով ապահովում</v>
      </c>
      <c r="M8" s="37" t="str">
        <f>'Հ2 Ձև2 1015'!B51</f>
        <v>1. Կրթության ոլորտի աշխատողների համար միասնական սոցիալական երաշխիքների ապահովում՝ արդյունքում նրանց կտրամադրվի սոցփաթեթ՝ իրենց սոցիալական կարիքների բավարարման, մոտիվացման և աշխատանքի արդյունավետության բարձրացման, պետական մարմիններում և կազմակերպություններում աշխատանքի գրավչության բարձրացման, պետական հատվածից դեպի մասնավոր հատված կադրերի հոսունության կրճատման նպատակով, 2. Հանրային ծառայության մասին» ՀՀ օրենքի իմաստով՝  պետական քաղաքական, պետական վարչական, ինքնավար (բացառությամբ դատավորների, դատախազների և քննիչների, գլխավոր դատախազի և նրա տեղակալների, քննչական մարմինների ղեկավարների և ղեկավարների տեղակալների, ՀՀ նախագահի, ՀՀ Ազգային ժողովի նախագահի, ՀՀ վարչապետի խորհրդականների, օգնականների, ՀՀ վարչապետի գլխավոր խորհրդականի, ՀՀ նախագահի մամուլի քարտուղարի պաշտոններ զբաղեցնող, հատուկ հանձնարարություններով դեսպանի պաշտոն զբաղեցնող, ՀՀ մարդու իրավունքների պաշտպանի աշխատակազմի դեպարտամենտների ղեկավարների պաշտոններ զբաղեցնող անձանց (շուրջ 500 անձ) համար միասնական սոցիալական երաշխիքների տրա,մադրում, ինչպես, որ իրենց համակարգի այլ պետական ծառայողներն ունեն։</v>
      </c>
      <c r="N8" s="37" t="str">
        <f>'Հ2 Ձև2 1015'!B55</f>
        <v>Միասնական սոցիալական երաշխիքներ չեն ապահովվի միևնույն ոլորտում աշխատողների համար։</v>
      </c>
      <c r="O8" s="37" t="str">
        <f>'Հ2 Ձև2 1015'!C23</f>
        <v>Գոյություն ունեցող միջոցառման ընդլայնում</v>
      </c>
      <c r="P8" s="37">
        <f>'Հ2 Ձև2 1015'!C13</f>
        <v>0</v>
      </c>
      <c r="Q8" s="37">
        <f>'Հ2 Ձև2 1015'!C14</f>
        <v>0</v>
      </c>
      <c r="R8" s="37" t="str">
        <f>'Հ2 Ձև2 1015'!B29</f>
        <v>Պարտադիր</v>
      </c>
    </row>
    <row r="9" spans="1:18" ht="345.6" x14ac:dyDescent="0.35">
      <c r="A9" s="20">
        <v>3</v>
      </c>
      <c r="B9" s="37">
        <f>'Հ2 Ձև2 1117 transp'!C11</f>
        <v>1117</v>
      </c>
      <c r="C9" s="37" t="str">
        <f>'Հ2 Ձև2 1117 transp'!C18</f>
        <v>նոր դասիչ</v>
      </c>
      <c r="D9" s="37" t="str">
        <f>'Հ2 Ձև2 1117 transp'!C10</f>
        <v xml:space="preserve">Սոցիալական պաշտպանության բնագավառի պետական քաղաքականության մշակման՝ ծրագրերի համակարգման և մոնիտորինգի ծառայություններ
</v>
      </c>
      <c r="E9" s="153" t="str">
        <f>'Հ2 Ձև2 1117 transp'!C17</f>
        <v xml:space="preserve"> ՀՀ աշխատանքի և սոցիալական հարցերի նախարարության  տրանսպորտային միջոցների ապահովվածության բարելավում</v>
      </c>
      <c r="F9" s="132">
        <f>'Հ2 Ձև2 1117 transp'!D77</f>
        <v>73700</v>
      </c>
      <c r="G9" s="132">
        <f>'Հ2 Ձև2 1117 transp'!E77</f>
        <v>0</v>
      </c>
      <c r="H9" s="132">
        <f>'Հ2 Ձև2 1117 transp'!F77</f>
        <v>0</v>
      </c>
      <c r="I9" s="132">
        <f>'Հ2 Ձև2 1117 transp'!D77</f>
        <v>73700</v>
      </c>
      <c r="J9" s="132">
        <f>'Հ2 Ձև2 1117 transp'!E77</f>
        <v>0</v>
      </c>
      <c r="K9" s="132">
        <f>'Հ2 Ձև2 1117 transp'!F77</f>
        <v>0</v>
      </c>
      <c r="L9" s="37" t="str">
        <f>'Հ2 Ձև2 1117 transp'!C33</f>
        <v>Նախարարության անձնակազմին սպասարկող մեքենաների մասով. 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 Այս գործոններով պայմանավորված անհրաժեշտություն է նշված 6 հնամաշ մեքենաների փոխարինումը նոր ձեռք բերվող մեքենաներով կամ դրա անհնարինության դեպքում՝ պետության սեփականություն հանդիսացող ավելի նոր և բարվոք վիճակում գտնվող մեքենաներով։ Նորր մեքենաների շահագործմամբ նախարարության պաշտոնատար անձինք և անձնակազմի կարողանում է ավելի արագ արձագանքել խնդիրներին և ավելի պատշաճ կատարել իրենց ծառայողական պարտականությունները:</v>
      </c>
      <c r="M9" s="37" t="str">
        <f>'Հ2 Ձև2 1117 transp'!B51</f>
        <v>Նախարարությունը նոր մեքենաների շահագործմամբ բարձրացնելու է իր կանոնադրական գործառույթների իրականացման մակարդակը</v>
      </c>
      <c r="N9" s="37" t="str">
        <f>'Հ2 Ձև2 1117 transp'!B55</f>
        <v>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v>
      </c>
      <c r="O9" s="37" t="str">
        <f>'Հ2 Ձև2 1117 transp'!C23</f>
        <v>Նոր միջոցառում</v>
      </c>
      <c r="P9" s="37">
        <f>'Հ2 Ձև2 1117 transp'!C13</f>
        <v>2025</v>
      </c>
      <c r="Q9" s="37">
        <f>'Հ2 Ձև2 1117 transp'!C14</f>
        <v>2025</v>
      </c>
      <c r="R9" s="37" t="str">
        <f>'Հ2 Ձև2 1117 transp'!B29</f>
        <v>Հայեցողական (ոչ շարունակական)</v>
      </c>
    </row>
    <row r="10" spans="1:18" ht="59.25" customHeight="1" x14ac:dyDescent="0.35">
      <c r="A10" s="20">
        <v>4</v>
      </c>
      <c r="B10" s="37">
        <f>'Հ2 Ձև2 1160 nor1'!C11</f>
        <v>1160</v>
      </c>
      <c r="C10" s="37" t="str">
        <f>'Հ2 Ձև2 1160 nor1'!C18</f>
        <v>նոր դասիչ</v>
      </c>
      <c r="D10" s="37" t="str">
        <f>'Հ2 Ձև2 1160 nor1'!C10</f>
        <v>Հաշմանդամություն ունեցող անձանց սոցիալական ներառում</v>
      </c>
      <c r="E10" s="153" t="str">
        <f>'Հ2 Ձև2 1160 nor1'!C17</f>
        <v xml:space="preserve">Հաշմանդամություն ունեցող անձանց տնային խնամքի ծառայություն </v>
      </c>
      <c r="F10" s="135">
        <f>'Հ2 Ձև2 1160 nor1'!D76</f>
        <v>64896</v>
      </c>
      <c r="G10" s="135">
        <f>'Հ2 Ձև2 1160 nor1'!E76</f>
        <v>64896</v>
      </c>
      <c r="H10" s="135">
        <f>'Հ2 Ձև2 1160 nor1'!F76</f>
        <v>64896</v>
      </c>
      <c r="I10" s="135">
        <f>'Հ2 Ձև2 1160 nor1'!D77</f>
        <v>64896</v>
      </c>
      <c r="J10" s="135">
        <f>'Հ2 Ձև2 1160 nor1'!E77</f>
        <v>64896</v>
      </c>
      <c r="K10" s="135">
        <f>'Հ2 Ձև2 1160 nor1'!F77</f>
        <v>64896</v>
      </c>
      <c r="L10" s="37" t="str">
        <f>'Հ2 Ձև2 1160 nor1'!C33</f>
        <v>Խթանել հաշմանդամություն ունեցող երեխայի՝ ընտանիքում ապրելու իրավունքը, կանխարգելել շուրջօրյա հաստատություններում հայտնվելու ռիսկը</v>
      </c>
      <c r="M10" s="37" t="str">
        <f>'Հ2 Ձև2 1160 nor1'!B51</f>
        <v>Հաշմանդամություն ունեցող երեխայի հիմնական իրավունքների և ազատությունների լիակատար իրականացում, աջակցություն  հաշմանդամություն ունեցող երեխային ընթանիքում ապրելու, իրենց համայնքում ներառվելու;</v>
      </c>
      <c r="N10" s="37" t="str">
        <f>'Հ2 Ձև2 1160 nor1'!B55</f>
        <v xml:space="preserve">«Հաշմանդամութուն ունեցող անձանց իրավունքների մասին» ՄԱԿ-ի կոնվենցիայով ստանձնած պարտավորությունները չեն իրականացվի, կմեծանա խնամքի շուրջօրյա հաստատություններ դիմելու պահանջարկը։ </v>
      </c>
      <c r="O10" s="37" t="str">
        <f>'Հ2 Ձև2 1160 nor1'!C23</f>
        <v>Նոր միջոցառում</v>
      </c>
      <c r="P10" s="159">
        <f>'Հ2 Ձև2 1160 nor1'!C13</f>
        <v>2025</v>
      </c>
      <c r="Q10" s="159">
        <f>'Հ2 Ձև2 1160 nor1'!C14</f>
        <v>0</v>
      </c>
      <c r="R10" s="37" t="str">
        <f>'Հ2 Ձև2 1160 nor1'!B29</f>
        <v>Պարտադիր</v>
      </c>
    </row>
    <row r="11" spans="1:18" ht="108" x14ac:dyDescent="0.35">
      <c r="A11" s="20">
        <v>5</v>
      </c>
      <c r="B11" s="37">
        <f>'Հ2 Ձև2 1160 nor2'!C11</f>
        <v>1160</v>
      </c>
      <c r="C11" s="37" t="str">
        <f>'Հ2 Ձև2 1160 nor2'!C18</f>
        <v>նոր դասիչ</v>
      </c>
      <c r="D11" s="37" t="str">
        <f>'Հ2 Ձև2 1160 nor2'!C10</f>
        <v>Հաշմանդամություն ունեցող անձանց սոցիալական ներառում</v>
      </c>
      <c r="E11" s="153" t="str">
        <f>'Հ2 Ձև2 1160 nor2'!C17</f>
        <v>Հաշմանդամություն ունեցող անձանց  անկախ կյանքի ծառայություններ</v>
      </c>
      <c r="F11" s="135">
        <f>'Հ2 Ձև2 1160 nor2'!D76</f>
        <v>217013</v>
      </c>
      <c r="G11" s="135">
        <f>'Հ2 Ձև2 1160 nor2'!E76</f>
        <v>217013</v>
      </c>
      <c r="H11" s="135">
        <f>'Հ2 Ձև2 1160 nor2'!F76</f>
        <v>217013</v>
      </c>
      <c r="I11" s="135">
        <f>'Հ2 Ձև2 1160 nor2'!D77</f>
        <v>217013</v>
      </c>
      <c r="J11" s="135">
        <f>'Հ2 Ձև2 1160 nor2'!E77</f>
        <v>217013</v>
      </c>
      <c r="K11" s="135">
        <f>'Հ2 Ձև2 1160 nor2'!F77</f>
        <v>217013</v>
      </c>
      <c r="L11" s="37" t="str">
        <f>'Հ2 Ձև2 1160 nor2'!C33</f>
        <v>Մեկ վայրում համակողմանի՝ սոցիալական, վերականգնողական, ինչպես նաև մասնագիտական և զբաղվածության աջակցման ծառայությունների տրամադրումը կարող է արդյունավետ կերպով խթանել սոցիալ-վերականգնողական գործընթացը:</v>
      </c>
      <c r="M11" s="37" t="str">
        <f>'Հ2 Ձև2 1160 nor2'!B51</f>
        <v>Հաշմանդամություն ունեցող անձանց ներառում հասարակական կյանքին՝ սոցիալական, մասնագիտական ծառայությունների զարգացման և տրամադրման միջոցով:</v>
      </c>
      <c r="N11" s="37" t="str">
        <f>'Հ2 Ձև2 1160 nor2'!B55</f>
        <v xml:space="preserve">«Հաշմանդամութուն ունեցող անձանց իրավունքների մասին» ՄԱԿ-ի կոնվենցիայով ստանձնած պարտավորությունները չեն իրականացվի, կմեծանա խնամքի շուրջօրյա հաստատություններ դիմելու պահանջարկը։ </v>
      </c>
      <c r="O11" s="37" t="str">
        <f>'Հ2 Ձև2 1160 nor2'!C23</f>
        <v>Նոր միջոցառում</v>
      </c>
      <c r="P11" s="159">
        <f>'Հ2 Ձև2 1160 nor2'!C13</f>
        <v>2025</v>
      </c>
      <c r="Q11" s="159">
        <f>'Հ2 Ձև2 1160 nor2'!C14</f>
        <v>0</v>
      </c>
      <c r="R11" s="37" t="str">
        <f>'Հ2 Ձև2 1160 nor2'!B29</f>
        <v>Պարտադիր</v>
      </c>
    </row>
    <row r="12" spans="1:18" ht="75.599999999999994" x14ac:dyDescent="0.35">
      <c r="A12" s="20">
        <v>6</v>
      </c>
      <c r="B12" s="37">
        <f>'Հ2 Ձև2 1160 nor3'!C11</f>
        <v>1160</v>
      </c>
      <c r="C12" s="37" t="str">
        <f>'Հ2 Ձև2 1160 nor3'!C18</f>
        <v>նոր դասիչ</v>
      </c>
      <c r="D12" s="37" t="str">
        <f>'Հ2 Ձև2 1160 nor3'!C10</f>
        <v>Հաշմանդամություն ունեցող անձանց սոցիալական ներառում</v>
      </c>
      <c r="E12" s="153" t="str">
        <f>'Հ2 Ձև2 1160 nor3'!C17</f>
        <v>Հայերեն ժեստերի լեզվով հաղորդակցվող անձանց հեռավար թարգմանության ծառայություն</v>
      </c>
      <c r="F12" s="135">
        <f>'Հ2 Ձև2 1160 nor3'!D76</f>
        <v>8950</v>
      </c>
      <c r="G12" s="135">
        <f>'Հ2 Ձև2 1160 nor3'!E76</f>
        <v>8950</v>
      </c>
      <c r="H12" s="135">
        <f>'Հ2 Ձև2 1160 nor3'!F76</f>
        <v>8950</v>
      </c>
      <c r="I12" s="135">
        <f>'Հ2 Ձև2 1160 nor3'!D77</f>
        <v>8950</v>
      </c>
      <c r="J12" s="135">
        <f>'Հ2 Ձև2 1160 nor3'!E77</f>
        <v>8950</v>
      </c>
      <c r="K12" s="135">
        <f>'Հ2 Ձև2 1160 nor3'!F77</f>
        <v>8950</v>
      </c>
      <c r="L12" s="37" t="str">
        <f>'Հ2 Ձև2 1160 nor3'!C33</f>
        <v xml:space="preserve">Ապահովել հաղորդակցության մատչելիությունը և ծառայություններից օգտվելու հավասար պայմաններ հաշմանդամություն ունեցող անձանց համար։ </v>
      </c>
      <c r="M12" s="37" t="str">
        <f>'Հ2 Ձև2 1160 nor3'!B51</f>
        <v>Հաշմանդամություն ունեցող անձանց ներառում հասարակական կյանքին՝ հաղորդակցության մատչելիություն ապահովելու նպատակով։</v>
      </c>
      <c r="N12" s="37" t="str">
        <f>'Հ2 Ձև2 1160 nor3'!B55</f>
        <v xml:space="preserve">«Հաշմանդամութուն ունեցող անձանց իրավունքների մասին» ՄԱԿ-ի կոնվենցիայով ստանձնած պարտավորությունները չեն իրականացվի, ժեստերի լեզվով հաղորդակցվող անձինք կմեկուսանան հասարակությունից։ </v>
      </c>
      <c r="O12" s="37" t="str">
        <f>'Հ2 Ձև2 1160 nor3'!C23</f>
        <v>Նոր միջոցառում</v>
      </c>
      <c r="P12" s="159">
        <f>'Հ2 Ձև2 1160 nor3'!C13</f>
        <v>2025</v>
      </c>
      <c r="Q12" s="159">
        <f>'Հ2 Ձև2 1160 nor3'!C14</f>
        <v>0</v>
      </c>
      <c r="R12" s="37" t="str">
        <f>'Հ2 Ձև2 1160 nor3'!B29</f>
        <v>Պարտադիր</v>
      </c>
    </row>
    <row r="13" spans="1:18" ht="118.8" x14ac:dyDescent="0.35">
      <c r="A13" s="20">
        <v>7</v>
      </c>
      <c r="B13" s="37">
        <f>'Հ2 Ձև2 1160 nor ankax'!C9</f>
        <v>1160</v>
      </c>
      <c r="C13" s="37" t="str">
        <f>'Հ2 Ձև2 1160 nor ankax'!C16</f>
        <v>նոր դասիչ</v>
      </c>
      <c r="D13" s="37" t="str">
        <f>'Հ2 Ձև2 1160 nor ankax'!C8</f>
        <v>Հաշմանդամություն ունեցող անձանց սոցիալական ներառում</v>
      </c>
      <c r="E13" s="153" t="str">
        <f>'Հ2 Ձև2 1160 nor ankax'!C15</f>
        <v>Մեծամորում հաշմանդամություն ունեցող անձանց համար Անկախ կյանքի   կենտրոնի կառուցում</v>
      </c>
      <c r="F13" s="135">
        <f>'Հ2 Ձև2 1160 nor ankax'!D73</f>
        <v>867840</v>
      </c>
      <c r="G13" s="135">
        <f>'Հ2 Ձև2 1160 nor ankax'!E73</f>
        <v>217301</v>
      </c>
      <c r="H13" s="135">
        <f>'Հ2 Ձև2 1160 nor ankax'!F73</f>
        <v>0</v>
      </c>
      <c r="I13" s="135">
        <f>'Հ2 Ձև2 1160 nor ankax'!D79</f>
        <v>867840</v>
      </c>
      <c r="J13" s="135">
        <f>'Հ2 Ձև2 1160 nor ankax'!E79</f>
        <v>217301</v>
      </c>
      <c r="K13" s="135">
        <f>'Հ2 Ձև2 1160 nor ankax'!F79</f>
        <v>0</v>
      </c>
      <c r="L13" s="37" t="s">
        <v>263</v>
      </c>
      <c r="M13" s="37" t="s">
        <v>207</v>
      </c>
      <c r="N13" s="37" t="s">
        <v>198</v>
      </c>
      <c r="O13" s="37" t="str">
        <f>'Հ2 Ձև2 1160 nor ankax'!C21</f>
        <v>Նոր միջոցառում</v>
      </c>
      <c r="P13" s="159">
        <f>'Հ2 Ձև2 1160 nor ankax'!C11</f>
        <v>2025</v>
      </c>
      <c r="Q13" s="159" t="str">
        <f>'Հ2 Ձև2 1160 nor ankax'!C12</f>
        <v>2026 մարտ</v>
      </c>
      <c r="R13" s="37" t="s">
        <v>14</v>
      </c>
    </row>
    <row r="14" spans="1:18" ht="194.4" x14ac:dyDescent="0.35">
      <c r="A14" s="20">
        <v>8</v>
      </c>
      <c r="B14" s="37">
        <f>'Հ2 Ձև2 1032  transp'!C10</f>
        <v>1032</v>
      </c>
      <c r="C14" s="37" t="str">
        <f>'Հ2 Ձև2 1032  transp'!C17</f>
        <v>նոր դասիչ</v>
      </c>
      <c r="D14" s="37" t="str">
        <f>'Հ2 Ձև2 1032  transp'!C9</f>
        <v>Տարեցների և (կամ) հաշմանդամություն ունեցող անձանց  աջակցություն</v>
      </c>
      <c r="E14" s="153" t="str">
        <f>'Հ2 Ձև2 1032  transp'!C16</f>
        <v>Տարեցներին և (կամ)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v>
      </c>
      <c r="F14" s="135">
        <f>'Հ2 Ձև2 1032  transp'!D71</f>
        <v>184167</v>
      </c>
      <c r="G14" s="135">
        <f>'Հ2 Ձև2 1032  transp'!E71</f>
        <v>0</v>
      </c>
      <c r="H14" s="135">
        <f>'Հ2 Ձև2 1032  transp'!F71</f>
        <v>0</v>
      </c>
      <c r="I14" s="135">
        <f>'Հ2 Ձև2 1032  transp'!D72</f>
        <v>184167</v>
      </c>
      <c r="J14" s="135">
        <f>'Հ2 Ձև2 1032  transp'!E72</f>
        <v>0</v>
      </c>
      <c r="K14" s="135">
        <f>'Հ2 Ձև2 1032  transp'!F72</f>
        <v>0</v>
      </c>
      <c r="L14" s="37" t="str">
        <f>'Հ2 Ձև2 1032  transp'!C31</f>
        <v>Պետական ոչ առևտրային կազմակերպությունների շահառուներին սպասարկող մեքենաների մասով. Հնամաշ մեքենաներով շահառուների տեղափոխումը բուժհաստատություններ, կրթական և մշակութային օջախներ, մասնագետների  տեղափոխությունները,  կապված են չարդարացված անվտանգային ռիսկերի հետ: Նոր մեքենաների ձեռքբերմամբ էապես բարելավվելու է մատոիւցվող ծառայությունների որակը, արագությունը և անվտանգության աստիճանը</v>
      </c>
      <c r="M14" s="37" t="str">
        <f>'Հ2 Ձև2 1032  transp'!B47</f>
        <v>նոր մեքենաների շահագործմամբ ՊՈԱԿ-ների կողմից  շահառուներին մատուցվող ծառայությունների որակ անխուսափելիորեն բարելավվելու է և բարձրանալու է բշահառուների երթևեկուըթյան անվտանգության աստիճանը</v>
      </c>
      <c r="N14" s="37" t="str">
        <f>'Հ2 Ձև2 1032  transp'!B50</f>
        <v>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Հետևաբար շահառուների և անձնակազմի տեղափոխումը նման մեքենաներով անմիջականորեն առնչվում է նրանց անվտանգության պահպանման խնդիրներին</v>
      </c>
      <c r="O14" s="37" t="str">
        <f>'Հ2 Ձև2 1032  transp'!C22</f>
        <v>Նոր միջոցառում</v>
      </c>
      <c r="P14" s="159">
        <f>'Հ2 Ձև2 1032  transp'!C12</f>
        <v>2025</v>
      </c>
      <c r="Q14" s="159">
        <f>'Հ2 Ձև2 1032  transp'!C13</f>
        <v>2025</v>
      </c>
      <c r="R14" s="37" t="str">
        <f>'Հ2 Ձև2 1032  transp'!B28</f>
        <v>Հայեցողական (ոչ շարունակական)</v>
      </c>
    </row>
    <row r="15" spans="1:18" ht="194.4" x14ac:dyDescent="0.35">
      <c r="A15" s="20">
        <v>9</v>
      </c>
      <c r="B15" s="37">
        <f>'Հ2 Ձև2 1011  transp'!C10</f>
        <v>1011</v>
      </c>
      <c r="C15" s="37" t="str">
        <f>'Հ2 Ձև2 1011  transp'!C17</f>
        <v>նոր դասիչ</v>
      </c>
      <c r="D15" s="37" t="str">
        <f>'Հ2 Ձև2 1011  transp'!C9</f>
        <v>Անապահով և կյանքի դժվարին իրավիճակում սոցիալական խմբերին աջակցություն</v>
      </c>
      <c r="E15" s="153" t="str">
        <f>'Հ2 Ձև2 1011  transp'!C16</f>
        <v>Սոցիալական բնակարանայրին ֆոնդի սպասարկումն իրականացնող «Օթևան» պետական ոչ առևտրային կազմակերպության տրանսպորտային միջոցներով ապահովվածության բարելավում</v>
      </c>
      <c r="F15" s="135">
        <f>'Հ2 Ձև2 1011  transp'!D71</f>
        <v>37000</v>
      </c>
      <c r="G15" s="135">
        <f>'Հ2 Ձև2 1011  transp'!E71</f>
        <v>0</v>
      </c>
      <c r="H15" s="135">
        <f>'Հ2 Ձև2 1011  transp'!F71</f>
        <v>0</v>
      </c>
      <c r="I15" s="135">
        <f>'Հ2 Ձև2 1011  transp'!D72</f>
        <v>37000</v>
      </c>
      <c r="J15" s="135">
        <f>'Հ2 Ձև2 1011  transp'!E72</f>
        <v>0</v>
      </c>
      <c r="K15" s="135">
        <f>'Հ2 Ձև2 1011  transp'!F72</f>
        <v>0</v>
      </c>
      <c r="L15" s="37" t="str">
        <f>'Հ2 Ձև2 1011  transp'!C31</f>
        <v>Պետական ոչ առևտրային կազմակերպության շահառուներին սպասարկող մեքենաների մասով. Հնամաշ մեքենաներով շահառուների տեղափոխումը բուժհաստատություններ, կրթական և մշակութային օջախներ, մասնագետների  տեղափոխությունները,  կապված են չարդարացված անվտանգային ռիսկերի հետ: Նոր մեքենաների ձեռքբերմամբ էապես բարելավվելու է մատուցվող ծառայությունների որակը, արագությունը և անվտանգության աստիճանը</v>
      </c>
      <c r="M15" s="37" t="str">
        <f>'Հ2 Ձև2 1011  transp'!B47</f>
        <v>նոր մեքենաների շահագործմամբ ՊՈԱԿ-ի կողմից  շահառուներին մատուցվող ծառայությունների որակ անխուսափելիորեն բարելավվելու է և բարձրանալու է շահառուների մատուցվող ծառայությունների որակը և շահառուների և անձնակազմի երթևեկության անվտանգության աստիճանը</v>
      </c>
      <c r="N15" s="37" t="str">
        <f>'Հ2 Ձև2 1011  transp'!B50</f>
        <v>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Հետևաբար շահառուների և անձնակազմի տեղափոխումը նման մեքենաներով անմիջականորեն առնչվում է նրանց անվտանգության պահպանման խնդիրներին</v>
      </c>
      <c r="O15" s="37" t="str">
        <f>'Հ2 Ձև2 1011  transp'!C22</f>
        <v>Նոր միջոցառում</v>
      </c>
      <c r="P15" s="159">
        <f>'Հ2 Ձև2 1011  transp'!C12</f>
        <v>2025</v>
      </c>
      <c r="Q15" s="159">
        <f>'Հ2 Ձև2 1011  transp'!C13</f>
        <v>2025</v>
      </c>
      <c r="R15" s="37" t="str">
        <f>'Հ2 Ձև2 1011  transp'!B28</f>
        <v>Հայեցողական (ոչ շարունակական)</v>
      </c>
    </row>
    <row r="16" spans="1:18" ht="248.4" x14ac:dyDescent="0.35">
      <c r="A16" s="20">
        <v>10</v>
      </c>
      <c r="B16" s="37">
        <f>'Հ2 Ձև2 1141 transp'!C10</f>
        <v>1141</v>
      </c>
      <c r="C16" s="37" t="str">
        <f>'Հ2 Ձև2 1141 transp'!C17</f>
        <v>նոր դասիչ</v>
      </c>
      <c r="D16" s="37" t="str">
        <f>'Հ2 Ձև2 1141 transp'!C9</f>
        <v>Երեխաների հիմնահարցեր</v>
      </c>
      <c r="E16" s="153" t="str">
        <f>'Հ2 Ձև2 1141 transp'!C16</f>
        <v>Երեխաներին շուրջօրյա և ցերեկային խնամքի  ծառայություններ մատուցող պետական ոչ առևտրային կազմակերպությունների  տրանսպորտային միջոցներով ապահովվածության բարելավում</v>
      </c>
      <c r="F16" s="135">
        <f>'Հ2 Ձև2 1141 transp'!D71</f>
        <v>315066.87</v>
      </c>
      <c r="G16" s="135">
        <f>'Հ2 Ձև2 1141 transp'!E71</f>
        <v>0</v>
      </c>
      <c r="H16" s="135">
        <f>'Հ2 Ձև2 1141 transp'!F71</f>
        <v>0</v>
      </c>
      <c r="I16" s="135">
        <f>'Հ2 Ձև2 1141 transp'!D77</f>
        <v>315066.87</v>
      </c>
      <c r="J16" s="135">
        <f>'Հ2 Ձև2 1141 transp'!E77</f>
        <v>0</v>
      </c>
      <c r="K16" s="135">
        <f>'Հ2 Ձև2 1141 transp'!F77</f>
        <v>0</v>
      </c>
      <c r="L16" s="37" t="str">
        <f>'Հ2 Ձև2 1141 transp'!C31</f>
        <v>Պետական ոչ առևտրային կազմակերպությունների շահառուներին սպասարկող մեքենաների մասով. Հնամաշ մեքենաներով շահառուների տեղափոխումը բուժհաստատություններ, կրթական և մշակութային օջախներ, երեխաների տեղափոխումը խաղային և ժամանցի վայրեր, տնայցերի իրականացումը, մասնագետների  տեղափոխությունները, տունայցերը կապված են չարդարացված անվտանգային ռիսկերի հետ: Նոր մեքանաների ձեռքբերմամբ էապես բարելավվելու է մատուցվող ծառայությունների որակը, արագությունը և անվտանգության աստիճանը</v>
      </c>
      <c r="M16" s="37" t="str">
        <f>'Հ2 Ձև2 1141 transp'!B47</f>
        <v>նոր մեքենաների շահագործմամբ ՊՈԱԿ-ների կողմից  շահառուներին մատուցվող ծառայությունների որակ անխուսափելիորեն բարելավվելու է և բարձրանալու է բշահառուների երթևեկուըթյան անվտանգության աստիճանը</v>
      </c>
      <c r="N16" s="37" t="str">
        <f>'Հ2 Ձև2 1141 transp'!B50</f>
        <v>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Հետևաբար շահառուների և անձնակազմի տեղափոխումը նման մեքենաներով անմիջականորեն առնչվում է նրանց անվտանգության պահպանման խնդիրներին</v>
      </c>
      <c r="O16" s="37" t="s">
        <v>51</v>
      </c>
      <c r="P16" s="159">
        <f>'Հ2 Ձև2 1141 transp'!C12</f>
        <v>2025</v>
      </c>
      <c r="Q16" s="159">
        <f>'Հ2 Ձև2 1141 transp'!C13</f>
        <v>2025</v>
      </c>
      <c r="R16" s="37" t="str">
        <f>'Հ2 Ձև2 1141 transp'!B28</f>
        <v>Հայեցողական (ոչ շարունակական)</v>
      </c>
    </row>
    <row r="17" spans="1:18" ht="313.2" x14ac:dyDescent="0.35">
      <c r="A17" s="20">
        <v>11</v>
      </c>
      <c r="B17" s="37">
        <f>'Հ2 Ձև2 1053 transp'!C10</f>
        <v>1153</v>
      </c>
      <c r="C17" s="37" t="str">
        <f>'Հ2 Ձև2 1053 transp'!C17</f>
        <v>նոր դասիչ</v>
      </c>
      <c r="D17" s="37" t="str">
        <f>'Հ2 Ձև2 1053 transp'!C9</f>
        <v>Սոցիալական պաշտպանության ոլորտի զարգացման ծրագիր</v>
      </c>
      <c r="E17" s="153" t="str">
        <f>'Հ2 Ձև2 1053 transp'!C16</f>
        <v>«Աշխատանքի և սոցիալական հետազոտությունների ազգային ինստիտուտ» պետական ոչ առևտրային կազմակերպության տրանսպորտային միջոցներով ապահովվածության բարելավում</v>
      </c>
      <c r="F17" s="135">
        <f>'Հ2 Ձև2 1053 transp'!D71</f>
        <v>21000</v>
      </c>
      <c r="G17" s="135">
        <f>'Հ2 Ձև2 1053 transp'!E71</f>
        <v>0</v>
      </c>
      <c r="H17" s="135">
        <f>'Հ2 Ձև2 1053 transp'!E71</f>
        <v>0</v>
      </c>
      <c r="I17" s="135">
        <f>'Հ2 Ձև2 1053 transp'!D72</f>
        <v>21000</v>
      </c>
      <c r="J17" s="135">
        <f>'Հ2 Ձև2 1053 transp'!E72</f>
        <v>0</v>
      </c>
      <c r="K17" s="135">
        <f>'Հ2 Ձև2 1053 transp'!F72</f>
        <v>0</v>
      </c>
      <c r="L17" s="37" t="str">
        <f>'Հ2 Ձև2 1053 transp'!C31</f>
        <v xml:space="preserve"> Հնամաշ մեքենայով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
- Այս գործոններով պայմանավորված անհրաժեշտություն է նշված և խիստ հնամաշ մեքենաների փոխարինումը նոր ձեռք բերվող մեքենաներով կամ դրա անհնարինության դեպքում՝ պետության սեփականություն հանդիսացող ավելի նոր և բարվոք վիճակում գտնվող մեքենաներով։ Նորր մեքենաների շահագործմամբ նկազմակերպության անձնակազմը կարողանում է ավելի արագ արձագանքել խնդիրներին և ավելի պատշաճ կատարել իրենց ծառայողական պարտականությունները:</v>
      </c>
      <c r="M17" s="37" t="str">
        <f>'Հ2 Ձև2 1053 transp'!B47</f>
        <v>նոր մեքենաների շահագործմամբ «Ազգային ինստիտուտ» ՊՈԱԿ-ը բարձրացնելու է իր կանոնադրական գործառույթների իրականացման մակարդակը</v>
      </c>
      <c r="N17" s="37" t="str">
        <f>'Հ2 Ձև2 1053 transp'!B50</f>
        <v>Հնամաշ մեքենաներով երթևեկելը չի ապահովում անվտանգություն պատշաճ մակարդակ։ Այս գործոնով պայմանավորված ռիսկերը աճում են և դրանց բացասական հետևանքները չկանխելու դեպքում ավելի լուրջ խափանումների վտանգն է մեծանում անընդհատ:</v>
      </c>
      <c r="O17" s="37" t="s">
        <v>51</v>
      </c>
      <c r="P17" s="159">
        <f>'Հ2 Ձև2 1053 transp'!C12</f>
        <v>2025</v>
      </c>
      <c r="Q17" s="159">
        <f>'Հ2 Ձև2 1053 transp'!C13</f>
        <v>2025</v>
      </c>
      <c r="R17" s="37" t="str">
        <f>'Հ2 Ձև2 1053 transp'!B28</f>
        <v>Հայեցողական (ոչ շարունակական)</v>
      </c>
    </row>
    <row r="18" spans="1:18" s="152" customFormat="1" ht="108" x14ac:dyDescent="0.35">
      <c r="A18" s="152">
        <v>12</v>
      </c>
      <c r="B18" s="153">
        <f>'Հ2 Ձև2 1141hrdeh'!C10</f>
        <v>1141</v>
      </c>
      <c r="C18" s="153" t="str">
        <f>'Հ2 Ձև2 1141hrdeh'!C17</f>
        <v>նոր դասիչ</v>
      </c>
      <c r="D18" s="153" t="str">
        <f>'Հ2 Ձև2 1141hrdeh'!C9</f>
        <v>Երեխաների հիմնահարցեր</v>
      </c>
      <c r="E18" s="153" t="str">
        <f>'Հ2 Ձև2 1141hrdeh'!C16</f>
        <v>Երեխաներին շուրջօրյա և ցերեկային խնամքի  ծառայություններ մատուցող պետական ոչ առևտրային կազմակերպությունների  hրդեհային անվտանգության միջոցներով ապահովվածության բարելավում</v>
      </c>
      <c r="F18" s="154">
        <f>'Հ2 Ձև2 1141hrdeh'!D71</f>
        <v>16376.68</v>
      </c>
      <c r="G18" s="154">
        <f>'Հ2 Ձև2 1141hrdeh'!E71</f>
        <v>0</v>
      </c>
      <c r="H18" s="154">
        <f>'Հ2 Ձև2 1141hrdeh'!F71</f>
        <v>0</v>
      </c>
      <c r="I18" s="154">
        <f>'Հ2 Ձև2 1141hrdeh'!D77</f>
        <v>16376.68</v>
      </c>
      <c r="J18" s="154">
        <f>'Հ2 Ձև2 1141hrdeh'!E77</f>
        <v>0</v>
      </c>
      <c r="K18" s="154">
        <f>'Հ2 Ձև2 1141hrdeh'!F77</f>
        <v>0</v>
      </c>
      <c r="L18" s="153" t="str">
        <f>'Հ2 Ձև2 1141hrdeh'!C31</f>
        <v>Կազմակերպությունների շահառուների աշխատակիցների հրդեհային անվտանգության պահանջվող մակարդակի ապահովումն է</v>
      </c>
      <c r="M18" s="153" t="str">
        <f>'Հ2 Ձև2 1141hrdeh'!B47</f>
        <v>Հրդեհային միջոցներով ապահովվածության ապահովմամբ  էապես կբարելավվի ՊՈԱԿ-ների հրդեհային անվտանգության աստիճանը</v>
      </c>
      <c r="N18" s="153" t="str">
        <f>'Հ2 Ձև2 1141hrdeh'!B50</f>
        <v>Առկա միջոցները չեն ապահովում հրդեհային անվտանգության անհրաժեշտ մակարդակը ։ Այս գործոնով պայմանավորված ռիսկերը աճում են, ինչը թույլատրելի չէ, քանի որ առնչվում է անմիջապես կազմակերպությունների շահառու հանդիսացող երեխաների և անձնակազմի կյանքին և առողջությանը։</v>
      </c>
      <c r="O18" s="153" t="str">
        <f>'Հ2 Ձև2 1141hrdeh'!C22</f>
        <v>Նոր միջոցառում</v>
      </c>
      <c r="P18" s="160">
        <f>'Հ2 Ձև2 1141hrdeh'!C12</f>
        <v>2025</v>
      </c>
      <c r="Q18" s="160">
        <f>'Հ2 Ձև2 1141hrdeh'!C13</f>
        <v>2025</v>
      </c>
      <c r="R18" s="153" t="str">
        <f>'Հ2 Ձև2 1141hrdeh'!B28</f>
        <v>Հայեցողական (ոչ շարունակական)</v>
      </c>
    </row>
    <row r="19" spans="1:18" s="152" customFormat="1" ht="118.8" x14ac:dyDescent="0.35">
      <c r="A19" s="152">
        <v>13</v>
      </c>
      <c r="B19" s="153">
        <f>'Հ2 Ձև2 1032hrdeh'!C10</f>
        <v>1032</v>
      </c>
      <c r="C19" s="153" t="str">
        <f>'Հ2 Ձև2 1032hrdeh'!C17</f>
        <v>նոր դասիչ</v>
      </c>
      <c r="D19" s="153" t="str">
        <f>'Հ2 Ձև2 1032hrdeh'!C9</f>
        <v>Տարեցների և (կամ) հաշմանդամություն ունեցող անձանց  աջակցություն</v>
      </c>
      <c r="E19" s="153" t="str">
        <f>'Հ2 Ձև2 1032hrdeh'!C16</f>
        <v>Տարեցներին և (կամ) հաշմանդամություն ունեցող անձանց շուրջօրյա խնամքի ծառայություններ մատուցող պետական ոչ առևտրային կազմակերպությունների hրդեհային անվտանգության միջոցներով ապահովվածության բարելավում</v>
      </c>
      <c r="F19" s="154">
        <f>'Հ2 Ձև2 1032hrdeh'!D72</f>
        <v>8114.98</v>
      </c>
      <c r="G19" s="154">
        <f>'Հ2 Ձև2 1032hrdeh'!E72</f>
        <v>0</v>
      </c>
      <c r="H19" s="154">
        <f>'Հ2 Ձև2 1032hrdeh'!F72</f>
        <v>0</v>
      </c>
      <c r="I19" s="154">
        <f>'Հ2 Ձև2 1032hrdeh'!D77</f>
        <v>8114.98</v>
      </c>
      <c r="J19" s="154">
        <f>'Հ2 Ձև2 1032hrdeh'!E77</f>
        <v>0</v>
      </c>
      <c r="K19" s="154">
        <f>'Հ2 Ձև2 1032hrdeh'!F77</f>
        <v>0</v>
      </c>
      <c r="L19" s="153" t="str">
        <f>'Հ2 Ձև2 1032hrdeh'!C31</f>
        <v>Կազմակերպությունների շահառուների աշխատակիցների հրդեհային անվտանգության պահանջվող մակարդակի ապահովումն է</v>
      </c>
      <c r="M19" s="153" t="str">
        <f>'Հ2 Ձև2 1032hrdeh'!B47</f>
        <v>Հրդեհային միջոցներով ապահովվածության ապահովմամբ  էապես կբարելավվի ՊՈԱԿ-ների հրդեհային անվտանգության աստիճանը</v>
      </c>
      <c r="N19" s="153" t="str">
        <f>'Հ2 Ձև2 1032hrdeh'!B50</f>
        <v>Առկա միջոցները չեն ապահովում հրդեհային անվտանգության անհրաժեշտ մակարդակը։ Այս գործոնով պայմանավորված ռիսկերը աճում են, ինչը թույլատրելի չէ, քանի որ առնչվում է անմիջապես կազմակերպությունների շահառու հանդիսացող տարեցների, հաշմանդամություն ունեցող անձանց և անձնակազմի կյանքին և առողջությանը։</v>
      </c>
      <c r="O19" s="153" t="str">
        <f>'Հ2 Ձև2 1032hrdeh'!C22</f>
        <v>Նոր միջոցառում</v>
      </c>
      <c r="P19" s="160">
        <f>'Հ2 Ձև2 1032hrdeh'!C12</f>
        <v>2025</v>
      </c>
      <c r="Q19" s="160">
        <f>'Հ2 Ձև2 1032hrdeh'!C13</f>
        <v>2025</v>
      </c>
      <c r="R19" s="153" t="str">
        <f>'Հ2 Ձև2 1032hrdeh'!B28</f>
        <v>Հայեցողական (ոչ շարունակական)</v>
      </c>
    </row>
    <row r="20" spans="1:18" s="161" customFormat="1" ht="118.8" x14ac:dyDescent="0.25">
      <c r="A20" s="161">
        <v>14</v>
      </c>
      <c r="B20" s="153">
        <f>'Հ2 Ձև2 1011 hrdeh'!C10</f>
        <v>1011</v>
      </c>
      <c r="C20" s="153" t="str">
        <f>'Հ2 Ձև2 1011 hrdeh'!C17</f>
        <v>նոր դասիչ</v>
      </c>
      <c r="D20" s="153" t="str">
        <f>'Հ2 Ձև2 1011 hrdeh'!C9</f>
        <v>Անապահով և կյանքի դժվարին իրավիճակում հայտնված սոցիալական խմբերին աջակցություն</v>
      </c>
      <c r="E20" s="153" t="str">
        <f>'Հ2 Ձև2 1011 hrdeh'!C16</f>
        <v>«Սոցիալական բնակարանայրին ֆոնդի սպասարկումն իրականացնող «Օթևան» պետական ոչ առևտրային կազմակերպության  hրդեհային անվտանգության միջոցներներով ապահովվածության բարելավում»</v>
      </c>
      <c r="F20" s="153">
        <f>'Հ2 Ձև2 1011 hrdeh'!D77</f>
        <v>800</v>
      </c>
      <c r="G20" s="162">
        <f>'Հ2 Ձև2 1011 hrdeh'!E72</f>
        <v>0</v>
      </c>
      <c r="H20" s="162">
        <f>'Հ2 Ձև2 1011 hrdeh'!F72</f>
        <v>0</v>
      </c>
      <c r="I20" s="162">
        <f>'Հ2 Ձև2 1011 hrdeh'!D77</f>
        <v>800</v>
      </c>
      <c r="J20" s="162">
        <f>'Հ2 Ձև2 1011 hrdeh'!E77</f>
        <v>0</v>
      </c>
      <c r="K20" s="162">
        <f>'Հ2 Ձև2 1011 hrdeh'!F77</f>
        <v>0</v>
      </c>
      <c r="L20" s="153" t="str">
        <f>'Հ2 Ձև2 1011 hrdeh'!C31</f>
        <v>Կազմակերպության աշխատակիցների հրդեհային անվտանգության պահանջվող մակարդակի ապահովումն է</v>
      </c>
      <c r="M20" s="153" t="str">
        <f>'Հ2 Ձև2 1011 hrdeh'!B47</f>
        <v>Հրդեհային միջոցներով ապահովվածության ապահովմամբ  էապես կբարելավվի ՊՈԱԿ-ների հրդեհային անվտանգության աստիճանը</v>
      </c>
      <c r="N20" s="153" t="str">
        <f>'Հ2 Ձև2 1011 hrdeh'!B50</f>
        <v>Առկա միջոցները չեն ապահովում հրդեհային անվտանգության անհրաժեշտ մակարդակը։ Այս գործոնով պայմանավորված ռիսկերը աճում են, ինչը թույլատրելի չէ, քանի որ առնչվում է անմիջապես կազմակերպությունների շահառու հանդիսացող տարեցների, հաշմանդամություն ունեցող անձանց և անձնակազմի կյանքին և առողջությանը։</v>
      </c>
      <c r="O20" s="153" t="str">
        <f>'Հ2 Ձև2 1011 hrdeh'!C22</f>
        <v>Նոր միջոցառում</v>
      </c>
      <c r="P20" s="160">
        <f>'Հ2 Ձև2 1011 hrdeh'!C12</f>
        <v>2025</v>
      </c>
      <c r="Q20" s="160">
        <f>'Հ2 Ձև2 1011 hrdeh'!C13</f>
        <v>2025</v>
      </c>
      <c r="R20" s="153" t="str">
        <f>'Հ2 Ձև2 1011 hrdeh'!B28</f>
        <v>Հայեցողական (ոչ շարունակական)</v>
      </c>
    </row>
    <row r="21" spans="1:18" s="161" customFormat="1" ht="97.2" x14ac:dyDescent="0.25">
      <c r="A21" s="161">
        <v>15</v>
      </c>
      <c r="B21" s="153">
        <f>'Հ2 Ձև2 1053 hrdeh'!C10</f>
        <v>1053</v>
      </c>
      <c r="C21" s="153" t="str">
        <f>'Հ2 Ձև2 1053 hrdeh'!C17</f>
        <v>նոր դասիչ</v>
      </c>
      <c r="D21" s="153" t="str">
        <f>'Հ2 Ձև2 1053 hrdeh'!C9</f>
        <v>Սոցիալական պաշտպանության ոլորտի զարգացման ծրագիր</v>
      </c>
      <c r="E21" s="153" t="str">
        <f>'Հ2 Ձև2 1053 hrdeh'!C16</f>
        <v>«Աշխատանքի և սոցիալական հետազոտությունների ազգային ինստիտուտ» պետական ոչ առևտրային կազմակերպությանը hրդեհային անվտանգության միջոցներով ապահովվածության բարելավում</v>
      </c>
      <c r="F21" s="162">
        <f>'Հ2 Ձև2 1053 hrdeh'!D65</f>
        <v>429</v>
      </c>
      <c r="G21" s="162">
        <v>0</v>
      </c>
      <c r="H21" s="162">
        <v>0</v>
      </c>
      <c r="I21" s="162">
        <v>429</v>
      </c>
      <c r="J21" s="162">
        <v>0</v>
      </c>
      <c r="K21" s="162">
        <v>0</v>
      </c>
      <c r="L21" s="153" t="s">
        <v>274</v>
      </c>
      <c r="M21" s="153" t="s">
        <v>275</v>
      </c>
      <c r="N21" s="153" t="s">
        <v>276</v>
      </c>
      <c r="O21" s="153" t="s">
        <v>51</v>
      </c>
      <c r="P21" s="160">
        <v>2025</v>
      </c>
      <c r="Q21" s="160">
        <v>2027</v>
      </c>
      <c r="R21" s="153" t="s">
        <v>28</v>
      </c>
    </row>
    <row r="22" spans="1:18" s="166" customFormat="1" ht="86.4" x14ac:dyDescent="0.2">
      <c r="A22" s="166">
        <v>16</v>
      </c>
      <c r="B22" s="36">
        <f>'Հ2 Ձև2 1011 Կենսապահովում'!C11</f>
        <v>1011</v>
      </c>
      <c r="C22" s="153" t="str">
        <f>'Հ2 Ձև2 1011 Կենսապահովում'!C18</f>
        <v>Նոր դասիչ</v>
      </c>
      <c r="D22" s="37" t="str">
        <f>'Հ2 Ձև2 1011 Կենսապահովում'!C10</f>
        <v>Անապահով և կյանքի դժվարին իրավիճակում հայտնված սոցիալական խմբերին աջակցություն</v>
      </c>
      <c r="E22" s="153" t="str">
        <f>'Հ2 Ձև2 1011 Կենսապահովում'!C17</f>
        <v>Ընտանիքի կենսապահովման կայունացման օգնության տրամադրում</v>
      </c>
      <c r="F22" s="167">
        <f>'Հ2 Ձև2 1011 Կենսապահովում'!D81</f>
        <v>1500000</v>
      </c>
      <c r="G22" s="167">
        <f>'Հ2 Ձև2 1011 Կենսապահովում'!E81</f>
        <v>1950000</v>
      </c>
      <c r="H22" s="167">
        <f>'Հ2 Ձև2 1011 Կենսապահովում'!F81</f>
        <v>1950000</v>
      </c>
      <c r="I22" s="167">
        <f>'Հ2 Ձև2 1011 Կենսապահովում'!D76</f>
        <v>1500000</v>
      </c>
      <c r="J22" s="167">
        <f>'Հ2 Ձև2 1011 Կենսապահովում'!E76</f>
        <v>1950000</v>
      </c>
      <c r="K22" s="167">
        <f>'Հ2 Ձև2 1011 Կենսապահովում'!F76</f>
        <v>1950000</v>
      </c>
      <c r="L22" s="168" t="s">
        <v>302</v>
      </c>
      <c r="M22" s="36" t="s">
        <v>303</v>
      </c>
      <c r="N22" s="36" t="s">
        <v>304</v>
      </c>
      <c r="O22" s="36" t="s">
        <v>51</v>
      </c>
      <c r="P22" s="36">
        <v>2025</v>
      </c>
      <c r="Q22" s="36" t="s">
        <v>131</v>
      </c>
      <c r="R22" s="36" t="s">
        <v>27</v>
      </c>
    </row>
    <row r="23" spans="1:18" s="166" customFormat="1" ht="54" x14ac:dyDescent="0.2">
      <c r="A23" s="166">
        <v>17</v>
      </c>
      <c r="B23" s="36">
        <f>'Հ2 Ձև 2 1011 Վերադարձ ընտանիք'!C11</f>
        <v>1011</v>
      </c>
      <c r="C23" s="153" t="str">
        <f>'Հ2 Ձև 2 1011 Վերադարձ ընտանիք'!C18</f>
        <v>Նոր դասիչ</v>
      </c>
      <c r="D23" s="37" t="str">
        <f>'Հ2 Ձև 2 1011 Վերադարձ ընտանիք'!C10</f>
        <v>Սոցիալապես անապահով և կյանքի դժվարին իրավիճակում հայտնված անձանց սոցիալական աջակցության տրամադրում</v>
      </c>
      <c r="E23" s="208" t="str">
        <f>'Հ2 Ձև 2 1011 Վերադարձ ընտանիք'!C17</f>
        <v xml:space="preserve">«Վերադարձ ընտանիք» ինտեգրված ծառայությունների տրամադրում </v>
      </c>
      <c r="F23" s="167">
        <f>'Հ2 Ձև 2 1011 Վերադարձ ընտանիք'!D77</f>
        <v>80500</v>
      </c>
      <c r="G23" s="167">
        <f>'Հ2 Ձև 2 1011 Վերադարձ ընտանիք'!E77</f>
        <v>80500</v>
      </c>
      <c r="H23" s="167">
        <f>'Հ2 Ձև 2 1011 Վերադարձ ընտանիք'!F77</f>
        <v>80500</v>
      </c>
      <c r="I23" s="167">
        <f>'Հ2 Ձև 2 1011 Վերադարձ ընտանիք'!D82</f>
        <v>80500</v>
      </c>
      <c r="J23" s="167">
        <f>'Հ2 Ձև 2 1011 Վերադարձ ընտանիք'!E82</f>
        <v>80500</v>
      </c>
      <c r="K23" s="167">
        <f>'Հ2 Ձև 2 1011 Վերադարձ ընտանիք'!F82</f>
        <v>80500</v>
      </c>
      <c r="L23" s="37" t="s">
        <v>305</v>
      </c>
      <c r="M23" s="37" t="s">
        <v>306</v>
      </c>
      <c r="N23" s="37" t="s">
        <v>307</v>
      </c>
      <c r="O23" s="36" t="s">
        <v>51</v>
      </c>
      <c r="P23" s="36">
        <v>2025</v>
      </c>
      <c r="Q23" s="36" t="s">
        <v>131</v>
      </c>
      <c r="R23" s="36" t="s">
        <v>27</v>
      </c>
    </row>
    <row r="24" spans="1:18" s="166" customFormat="1" ht="100.5" customHeight="1" x14ac:dyDescent="0.2">
      <c r="A24" s="166">
        <v>18</v>
      </c>
      <c r="B24" s="36">
        <f>'Հ2 Ձև 2 1011 Դեպի դպրոց'!C11</f>
        <v>1011</v>
      </c>
      <c r="C24" s="153" t="str">
        <f>'Հ2 Ձև 2 1011 Դեպի դպրոց'!C18</f>
        <v>Նոր դասիչ</v>
      </c>
      <c r="D24" s="37" t="str">
        <f>'Հ2 Ձև 2 1011 Դեպի դպրոց'!C10</f>
        <v>Սոցիալապես անապահով և կյանքի դժվարին իրավիճակում հայտնված անձանց սոցիալական աջակցության տրամադրում</v>
      </c>
      <c r="E24" s="208" t="str">
        <f>'Հ2 Ձև 2 1011 Դեպի դպրոց'!C17</f>
        <v xml:space="preserve">«Դեպի դպրոց» ինտեգրված ծառայությունների տրամադրում </v>
      </c>
      <c r="F24" s="169">
        <f>'Հ2 Ձև 2 1011 Դեպի դպրոց'!D77</f>
        <v>330000</v>
      </c>
      <c r="G24" s="169">
        <f>'Հ2 Ձև 2 1011 Դեպի դպրոց'!E77</f>
        <v>330000</v>
      </c>
      <c r="H24" s="169">
        <f>'Հ2 Ձև 2 1011 Դեպի դպրոց'!F77</f>
        <v>330000</v>
      </c>
      <c r="I24" s="169">
        <f>'Հ2 Ձև 2 1011 Դեպի դպրոց'!D82</f>
        <v>330000</v>
      </c>
      <c r="J24" s="169">
        <f>'Հ2 Ձև 2 1011 Դեպի դպրոց'!E82</f>
        <v>330000</v>
      </c>
      <c r="K24" s="169">
        <f>'Հ2 Ձև 2 1011 Դեպի դպրոց'!F82</f>
        <v>330000</v>
      </c>
      <c r="L24" s="36" t="s">
        <v>306</v>
      </c>
      <c r="M24" s="36" t="s">
        <v>306</v>
      </c>
      <c r="N24" s="36" t="s">
        <v>308</v>
      </c>
      <c r="O24" s="36" t="s">
        <v>51</v>
      </c>
      <c r="P24" s="36">
        <v>2025</v>
      </c>
      <c r="Q24" s="36" t="s">
        <v>131</v>
      </c>
      <c r="R24" s="36" t="s">
        <v>27</v>
      </c>
    </row>
    <row r="25" spans="1:18" s="166" customFormat="1" ht="75.599999999999994" x14ac:dyDescent="0.2">
      <c r="A25" s="166">
        <v>19</v>
      </c>
      <c r="B25" s="36">
        <f>'Հ2 Ձև2 1011 Փախստական'!C11</f>
        <v>1011</v>
      </c>
      <c r="C25" s="153" t="str">
        <f>'Հ2 Ձև2 1011 Փախստական'!C18</f>
        <v>նոր դասիչ</v>
      </c>
      <c r="D25" s="37" t="str">
        <f>'Հ2 Ձև2 1011 Փախստական'!C10</f>
        <v>Սոցիալապես անապահով և կյանքի դժվարին իրավիճակում հայտնված անձանց սոցիալական աջակցության տրամադրում</v>
      </c>
      <c r="E25" s="208" t="s">
        <v>339</v>
      </c>
      <c r="F25" s="167">
        <f>'Հ2 Ձև2 1011 Փախստական'!D77</f>
        <v>37200</v>
      </c>
      <c r="G25" s="167">
        <f>'Հ2 Ձև2 1011 Փախստական'!E77</f>
        <v>37200</v>
      </c>
      <c r="H25" s="167">
        <f>'Հ2 Ձև2 1011 Փախստական'!F77</f>
        <v>37200</v>
      </c>
      <c r="I25" s="167">
        <f>'Հ2 Ձև2 1011 Փախստական'!D82</f>
        <v>37200</v>
      </c>
      <c r="J25" s="167">
        <f>'Հ2 Ձև2 1011 Փախստական'!E82</f>
        <v>37200</v>
      </c>
      <c r="K25" s="167">
        <f>'Հ2 Ձև2 1011 Փախստական'!F82</f>
        <v>37200</v>
      </c>
      <c r="L25" s="37" t="s">
        <v>309</v>
      </c>
      <c r="M25" s="37" t="s">
        <v>310</v>
      </c>
      <c r="N25" s="37" t="s">
        <v>311</v>
      </c>
      <c r="O25" s="37" t="s">
        <v>51</v>
      </c>
      <c r="P25" s="36">
        <v>2025</v>
      </c>
      <c r="Q25" s="36" t="s">
        <v>131</v>
      </c>
      <c r="R25" s="36" t="s">
        <v>27</v>
      </c>
    </row>
    <row r="26" spans="1:18" s="166" customFormat="1" ht="86.4" x14ac:dyDescent="0.2">
      <c r="A26" s="166">
        <v>20</v>
      </c>
      <c r="B26" s="36">
        <f>'Հ2 Ձև2 1011 Սնունդ'!C11</f>
        <v>1011</v>
      </c>
      <c r="C26" s="153" t="str">
        <f>'Հ2 Ձև2 1011 Սնունդ'!C18</f>
        <v>նոր դասիչ                                                                    Տեղափոխվել է 1032 ծրագրի 11003 միջոցառումից՝որպես նոր նախաձեռնություն</v>
      </c>
      <c r="D26" s="37" t="str">
        <f>'Հ2 Ձև2 1011 Սնունդ'!C10</f>
        <v>Սոցիալապես անապահով և կյանքի դժվարին իրավիճակում հայտնված անձանց սոցիալական աջակցության տրամադրում</v>
      </c>
      <c r="E26" s="208" t="s">
        <v>312</v>
      </c>
      <c r="F26" s="210">
        <f>'Հ2 Ձև2 1011 Սնունդ'!D76</f>
        <v>131496.75</v>
      </c>
      <c r="G26" s="170">
        <f>'Հ2 Ձև2 1011 Սնունդ'!E76</f>
        <v>131496.75</v>
      </c>
      <c r="H26" s="170">
        <f>'Հ2 Ձև2 1011 Սնունդ'!F76</f>
        <v>131496.75</v>
      </c>
      <c r="I26" s="170">
        <f>'Հ2 Ձև2 1011 Սնունդ'!D82</f>
        <v>131496.75</v>
      </c>
      <c r="J26" s="170">
        <f>'Հ2 Ձև2 1011 Սնունդ'!E82</f>
        <v>131496.75</v>
      </c>
      <c r="K26" s="170">
        <f>'Հ2 Ձև2 1011 Սնունդ'!F82</f>
        <v>131496.75</v>
      </c>
      <c r="L26" s="37" t="s">
        <v>313</v>
      </c>
      <c r="M26" s="37" t="s">
        <v>314</v>
      </c>
      <c r="N26" s="37" t="s">
        <v>315</v>
      </c>
      <c r="O26" s="37" t="s">
        <v>51</v>
      </c>
      <c r="P26" s="36">
        <v>2025</v>
      </c>
      <c r="Q26" s="36" t="s">
        <v>131</v>
      </c>
      <c r="R26" s="36" t="s">
        <v>27</v>
      </c>
    </row>
    <row r="27" spans="1:18" s="166" customFormat="1" ht="235.5" customHeight="1" x14ac:dyDescent="0.2">
      <c r="A27" s="166">
        <v>0.21</v>
      </c>
      <c r="B27" s="36">
        <f>'Հ2 Ձև2 1011 Մանկատուփ'!C11</f>
        <v>1011</v>
      </c>
      <c r="C27" s="153" t="str">
        <f>'Հ2 Ձև2 1011 Մանկատուփ'!C18</f>
        <v>Նոր դասիչ</v>
      </c>
      <c r="D27" s="37" t="str">
        <f>'Հ2 Ձև2 1011 Մանկատուփ'!C10</f>
        <v>Սոցիալապես անապահով և կյանքի դժվարին իրավիճակում հայտնված անձանց սոցիալական աջակցության տրամադրում</v>
      </c>
      <c r="E27" s="208" t="s">
        <v>316</v>
      </c>
      <c r="F27" s="167">
        <f>'Հ2 Ձև2 1011 Մանկատուփ'!D76</f>
        <v>150000</v>
      </c>
      <c r="G27" s="167">
        <f>'Հ2 Ձև2 1011 Մանկատուփ'!E76</f>
        <v>150000</v>
      </c>
      <c r="H27" s="167">
        <f>'Հ2 Ձև2 1011 Մանկատուփ'!F76</f>
        <v>150000</v>
      </c>
      <c r="I27" s="167">
        <f>'Հ2 Ձև2 1011 Մանկատուփ'!D82</f>
        <v>150000</v>
      </c>
      <c r="J27" s="167">
        <f>'Հ2 Ձև2 1011 Մանկատուփ'!E82</f>
        <v>150000</v>
      </c>
      <c r="K27" s="167">
        <f>'Հ2 Ձև2 1011 Մանկատուփ'!F82</f>
        <v>150000</v>
      </c>
      <c r="L27" s="37" t="s">
        <v>317</v>
      </c>
      <c r="M27" s="37" t="s">
        <v>318</v>
      </c>
      <c r="N27" s="37" t="s">
        <v>319</v>
      </c>
      <c r="O27" s="37" t="s">
        <v>51</v>
      </c>
      <c r="P27" s="36">
        <v>2025</v>
      </c>
      <c r="Q27" s="36" t="s">
        <v>131</v>
      </c>
      <c r="R27" s="36" t="s">
        <v>27</v>
      </c>
    </row>
    <row r="28" spans="1:18" s="166" customFormat="1" ht="235.5" customHeight="1" x14ac:dyDescent="0.2">
      <c r="A28" s="166">
        <v>22</v>
      </c>
      <c r="B28" s="36">
        <f>'Հ2 Ձև 2 Բնակֆոնդ '!C11</f>
        <v>1011</v>
      </c>
      <c r="C28" s="153" t="str">
        <f>'Հ2 Ձև 2 Բնակֆոնդ '!C18</f>
        <v>նոր դասիչ</v>
      </c>
      <c r="D28" s="205" t="s">
        <v>331</v>
      </c>
      <c r="E28" s="208" t="s">
        <v>358</v>
      </c>
      <c r="F28" s="167">
        <f>'Հ2 Ձև 2 Բնակֆոնդ '!D82</f>
        <v>2091132.2999999998</v>
      </c>
      <c r="G28" s="167">
        <f>'Հ2 Ձև2 1011 Մանկատուփ'!E77</f>
        <v>0</v>
      </c>
      <c r="H28" s="167">
        <f>'Հ2 Ձև2 1011 Մանկատուփ'!F77</f>
        <v>0</v>
      </c>
      <c r="I28" s="167">
        <f>'Հ2 Ձև 2 Բնակֆոնդ '!D76</f>
        <v>2091132.2999999998</v>
      </c>
      <c r="J28" s="167">
        <f>'Հ2 Ձև2 1011 Մանկատուփ'!E83</f>
        <v>0</v>
      </c>
      <c r="K28" s="167">
        <f>'Հ2 Ձև2 1011 Մանկատուփ'!F83</f>
        <v>0</v>
      </c>
      <c r="L28" s="37" t="s">
        <v>360</v>
      </c>
      <c r="M28" s="37" t="s">
        <v>362</v>
      </c>
      <c r="N28" s="37" t="s">
        <v>363</v>
      </c>
      <c r="O28" s="37" t="s">
        <v>51</v>
      </c>
      <c r="P28" s="36">
        <v>2025</v>
      </c>
      <c r="Q28" s="36">
        <f>'Հ2 Ձև 2 Բնակֆոնդ '!C14</f>
        <v>2025</v>
      </c>
      <c r="R28" s="36" t="s">
        <v>28</v>
      </c>
    </row>
    <row r="29" spans="1:18" s="211" customFormat="1" ht="235.5" customHeight="1" x14ac:dyDescent="0.2">
      <c r="B29" s="36">
        <f>'Հ2 Ձև2 1141 շին'!C10</f>
        <v>1141</v>
      </c>
      <c r="C29" s="153" t="str">
        <f>'Հ2 Ձև2 1141 շին'!C17</f>
        <v>Նոր դասիչ</v>
      </c>
      <c r="D29" s="153" t="s">
        <v>222</v>
      </c>
      <c r="E29" s="208" t="s">
        <v>373</v>
      </c>
      <c r="F29" s="167">
        <f>'Հ2 Ձև2 1141 շին'!D72</f>
        <v>1363812.5433333332</v>
      </c>
      <c r="G29" s="167">
        <f>'Հ2 Ձև2 1141 շին'!E72</f>
        <v>1347127.34</v>
      </c>
      <c r="H29" s="167">
        <f>'Հ2 Ձև2 1141 շին'!F72</f>
        <v>1347127.34</v>
      </c>
      <c r="I29" s="167">
        <f>'Հ2 Ձև2 1141 շին'!D77</f>
        <v>1363812.5433333332</v>
      </c>
      <c r="J29" s="167">
        <f>'Հ2 Ձև2 1141 շին'!E77</f>
        <v>1347127.34</v>
      </c>
      <c r="K29" s="167">
        <f>'Հ2 Ձև2 1141 շին'!F77</f>
        <v>1347127.34</v>
      </c>
      <c r="L29" s="37" t="str">
        <f>'Հ2 Ձև2 1141 շին'!C31</f>
        <v xml:space="preserve">Կազմակերպությունների շահառու հանդիսացող երեխաների խնամքի և պաշտպանության հարմար միջավայրի ստեղծումն է, որի նկատմամբ պահանջները սահմանված են ՀՀ օրենսդրությամբ սահմանված նորմատիվներով (մասնավորապես՝ ՀՀ կառավարության 13.12.2007թ. N 1490-Ն որոշմամբ) և որը այս ոլորտում ՀՀ ԱՍՀ նախարարության կողմից վարվող քաղաքականության գերակայություններից է: </v>
      </c>
      <c r="M29" s="37" t="str">
        <f>'Հ2 Ձև2 1141 շին'!B47</f>
        <v>Շենքային պայմանների բարելավմամբ  նոր որակական մակարդակ կստեղծվի ՊՈԱԿ-ի շահառուների և անզնակազմի կեցաղի և գործունեության համար</v>
      </c>
      <c r="N29" s="37" t="str">
        <f>'Հ2 Ձև2 1141 շին'!B50</f>
        <v>Առկա իրավիճակը չի ապահովում նորմատիվներով սահմանված անհրաժեշտ շենքային պայմանները, մասնավորապես՝ շենքերը կարիք ունեն ուժեղացման սեյսմակայունության անհրաժեշտ մակարդակը ապահովելու նպատակով։ Շենքերը ապահովված չեն պահանջվող հարմարություններով, օրինակ՝ սահմանված քանակի սանհանգույցներով, շատ տեղերում՝ մարզադահլիճներով, բուժկետերի համար անհրաժեշտ տարածքներով, բարեկարգված խաղահրապարակներով, ապաստարաններով և այլն: Խնդրահարույց փաստ է նաև շենքերի ֆիզիկական խիստ մաշվածությունը: Այսպիսի պայմաններում երեխաների խնամքը և պաշտպանությունը առաջանցնում է ռիսկեր, որնք անմիջականորեն առնչվում են երեխաների պաշտպանությանը և անվտանգոթյանը:</v>
      </c>
      <c r="O29" s="37" t="str">
        <f>'Հ2 Ձև1 '!O21</f>
        <v>Նոր միջոցառում</v>
      </c>
      <c r="P29" s="36">
        <f>'Հ2 Ձև2 1141 շին'!C12</f>
        <v>2025</v>
      </c>
      <c r="Q29" s="36">
        <f>'Հ2 Ձև2 1141 շին'!C13</f>
        <v>2027</v>
      </c>
      <c r="R29" s="36" t="s">
        <v>27</v>
      </c>
    </row>
    <row r="30" spans="1:18" x14ac:dyDescent="0.35">
      <c r="A30" s="20">
        <v>23</v>
      </c>
      <c r="B30" s="216" t="s">
        <v>4</v>
      </c>
      <c r="C30" s="217"/>
      <c r="D30" s="217"/>
      <c r="E30" s="218"/>
      <c r="F30" s="134">
        <f>F7+F8+F9+F10+F11+F12+F13+F14+F15+F16+F17+F18+F19+F20+F21+F22+F23+F24+F25+F26+F27+F28+F29</f>
        <v>8020559.1233333331</v>
      </c>
      <c r="G30" s="134">
        <f t="shared" ref="G30:K30" si="0">G7+G8+G9+G10+G11+G12+G13+G14+G15+G16+G17+G18+G19+G20+G21+G22+G23+G24+G25+G26+G27+G28+G29</f>
        <v>5149283.09</v>
      </c>
      <c r="H30" s="134">
        <f t="shared" si="0"/>
        <v>4920912.09</v>
      </c>
      <c r="I30" s="134">
        <f t="shared" si="0"/>
        <v>8020559.1233333331</v>
      </c>
      <c r="J30" s="134">
        <f t="shared" si="0"/>
        <v>5149283.09</v>
      </c>
      <c r="K30" s="134">
        <f t="shared" si="0"/>
        <v>4920912.09</v>
      </c>
      <c r="L30" s="38" t="s">
        <v>49</v>
      </c>
      <c r="M30" s="38" t="s">
        <v>241</v>
      </c>
      <c r="N30" s="38" t="s">
        <v>49</v>
      </c>
      <c r="O30" s="38" t="s">
        <v>49</v>
      </c>
      <c r="P30" s="38" t="s">
        <v>49</v>
      </c>
      <c r="Q30" s="38" t="s">
        <v>49</v>
      </c>
      <c r="R30" s="38" t="s">
        <v>49</v>
      </c>
    </row>
    <row r="31" spans="1:18" x14ac:dyDescent="0.35">
      <c r="I31" s="191"/>
    </row>
    <row r="32" spans="1:18" x14ac:dyDescent="0.35">
      <c r="F32" s="148"/>
      <c r="G32" s="148"/>
      <c r="H32" s="148"/>
    </row>
    <row r="34" spans="1:9" x14ac:dyDescent="0.35">
      <c r="A34" s="20" t="s">
        <v>119</v>
      </c>
      <c r="B34" s="133" t="s">
        <v>50</v>
      </c>
      <c r="C34" s="133"/>
      <c r="D34" s="133"/>
      <c r="E34" s="209"/>
      <c r="F34" s="191"/>
      <c r="G34" s="191"/>
      <c r="H34" s="191"/>
      <c r="I34" s="191"/>
    </row>
    <row r="35" spans="1:9" x14ac:dyDescent="0.35">
      <c r="A35" s="20" t="s">
        <v>120</v>
      </c>
      <c r="B35" s="20" t="s">
        <v>125</v>
      </c>
    </row>
  </sheetData>
  <mergeCells count="12">
    <mergeCell ref="R5:R6"/>
    <mergeCell ref="B30:E30"/>
    <mergeCell ref="O5:O6"/>
    <mergeCell ref="I5:K5"/>
    <mergeCell ref="F5:H5"/>
    <mergeCell ref="P5:P6"/>
    <mergeCell ref="Q5:Q6"/>
    <mergeCell ref="B5:C5"/>
    <mergeCell ref="D5:E5"/>
    <mergeCell ref="M5:M6"/>
    <mergeCell ref="N5:N6"/>
    <mergeCell ref="L5:L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sheetPr>
  <dimension ref="A1:J94"/>
  <sheetViews>
    <sheetView workbookViewId="0">
      <selection activeCell="F77" sqref="F77"/>
    </sheetView>
  </sheetViews>
  <sheetFormatPr defaultColWidth="9.109375" defaultRowHeight="15" x14ac:dyDescent="0.3"/>
  <cols>
    <col min="1" max="1" width="9.109375" style="1"/>
    <col min="2" max="2" width="62.44140625" style="2" customWidth="1"/>
    <col min="3" max="3" width="57.33203125" style="1" customWidth="1"/>
    <col min="4" max="4" width="45.109375" style="1" customWidth="1"/>
    <col min="5" max="5" width="37.109375" style="1" customWidth="1"/>
    <col min="6" max="6" width="19.554687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126</v>
      </c>
      <c r="D5" s="5"/>
      <c r="E5" s="3"/>
      <c r="F5" s="3"/>
      <c r="G5" s="3"/>
    </row>
    <row r="6" spans="1:10" ht="30" customHeight="1" x14ac:dyDescent="0.3">
      <c r="A6" s="9"/>
      <c r="B6" s="12" t="s">
        <v>88</v>
      </c>
      <c r="C6" s="13"/>
      <c r="D6" s="5"/>
      <c r="E6" s="3"/>
      <c r="F6" s="3"/>
      <c r="G6" s="3"/>
    </row>
    <row r="7" spans="1:10" ht="18" x14ac:dyDescent="0.3">
      <c r="A7" s="9"/>
      <c r="B7" s="10"/>
      <c r="C7" s="5"/>
      <c r="D7" s="5"/>
      <c r="E7" s="3"/>
      <c r="F7" s="3"/>
      <c r="G7" s="3"/>
    </row>
    <row r="8" spans="1:10" ht="18" x14ac:dyDescent="0.35">
      <c r="A8" s="11" t="s">
        <v>17</v>
      </c>
      <c r="B8" s="10"/>
      <c r="C8" s="5"/>
      <c r="D8" s="5"/>
      <c r="E8" s="3"/>
      <c r="F8" s="3"/>
      <c r="G8" s="3"/>
    </row>
    <row r="9" spans="1:10" ht="18" x14ac:dyDescent="0.35">
      <c r="A9" s="11"/>
      <c r="B9" s="10"/>
      <c r="C9" s="5"/>
      <c r="D9" s="5"/>
      <c r="E9" s="3"/>
      <c r="F9" s="3"/>
      <c r="G9" s="3"/>
    </row>
    <row r="10" spans="1:10" ht="18" x14ac:dyDescent="0.35">
      <c r="A10" s="11"/>
      <c r="B10" s="12" t="s">
        <v>89</v>
      </c>
      <c r="C10" s="46" t="s">
        <v>127</v>
      </c>
      <c r="G10" s="3"/>
    </row>
    <row r="11" spans="1:10" ht="18" x14ac:dyDescent="0.35">
      <c r="A11" s="11"/>
      <c r="B11" s="12" t="s">
        <v>90</v>
      </c>
      <c r="C11" s="47" t="s">
        <v>128</v>
      </c>
      <c r="G11" s="3"/>
    </row>
    <row r="12" spans="1:10" ht="409.6" x14ac:dyDescent="0.35">
      <c r="A12" s="11"/>
      <c r="B12" s="16"/>
      <c r="C12" s="48" t="s">
        <v>129</v>
      </c>
      <c r="D12" s="5"/>
      <c r="E12" s="3"/>
      <c r="F12" s="3"/>
      <c r="G12" s="3"/>
    </row>
    <row r="13" spans="1:10" ht="18" x14ac:dyDescent="0.35">
      <c r="A13" s="11"/>
      <c r="B13" s="12" t="s">
        <v>36</v>
      </c>
      <c r="C13" s="13" t="s">
        <v>130</v>
      </c>
      <c r="D13" s="5"/>
      <c r="E13" s="3"/>
      <c r="F13" s="3"/>
      <c r="G13" s="3"/>
    </row>
    <row r="14" spans="1:10" ht="18" x14ac:dyDescent="0.35">
      <c r="A14" s="11"/>
      <c r="B14" s="12" t="s">
        <v>92</v>
      </c>
      <c r="C14" s="13" t="s">
        <v>131</v>
      </c>
      <c r="D14" s="5"/>
      <c r="E14" s="3"/>
      <c r="F14" s="3"/>
      <c r="G14" s="3"/>
    </row>
    <row r="15" spans="1:10" ht="18" x14ac:dyDescent="0.35">
      <c r="A15" s="11"/>
      <c r="B15" s="10"/>
      <c r="C15" s="14"/>
      <c r="D15" s="5"/>
      <c r="E15" s="3"/>
      <c r="F15" s="3"/>
      <c r="G15" s="3"/>
    </row>
    <row r="16" spans="1:10" ht="18" x14ac:dyDescent="0.35">
      <c r="A16" s="11" t="s">
        <v>18</v>
      </c>
      <c r="B16" s="10"/>
      <c r="C16" s="14"/>
      <c r="D16" s="5"/>
      <c r="E16" s="3"/>
      <c r="F16" s="3"/>
      <c r="G16" s="3"/>
    </row>
    <row r="17" spans="1:10" ht="18" x14ac:dyDescent="0.3">
      <c r="B17" s="12" t="s">
        <v>93</v>
      </c>
      <c r="C17" s="49" t="s">
        <v>132</v>
      </c>
      <c r="D17" s="5"/>
      <c r="E17" s="3"/>
      <c r="F17" s="3"/>
      <c r="G17" s="3"/>
    </row>
    <row r="18" spans="1:10" ht="18" x14ac:dyDescent="0.35">
      <c r="A18" s="11"/>
      <c r="B18" s="12" t="s">
        <v>95</v>
      </c>
      <c r="C18" s="47" t="s">
        <v>128</v>
      </c>
      <c r="D18" s="5"/>
      <c r="E18" s="3"/>
      <c r="F18" s="3"/>
      <c r="G18" s="3"/>
    </row>
    <row r="19" spans="1:10" ht="18" x14ac:dyDescent="0.35">
      <c r="A19" s="11"/>
      <c r="B19" s="5"/>
      <c r="C19" s="5"/>
      <c r="D19" s="5"/>
      <c r="E19" s="3"/>
      <c r="F19" s="3"/>
      <c r="G19" s="3"/>
    </row>
    <row r="20" spans="1:10" ht="26.25" customHeight="1" x14ac:dyDescent="0.35">
      <c r="A20" s="11"/>
      <c r="B20" s="12" t="s">
        <v>94</v>
      </c>
      <c r="C20" s="17" t="s">
        <v>22</v>
      </c>
      <c r="F20" s="3"/>
      <c r="G20" s="3"/>
    </row>
    <row r="21" spans="1:10" ht="18" x14ac:dyDescent="0.35">
      <c r="A21" s="11"/>
      <c r="B21" s="1"/>
      <c r="C21" s="13" t="s">
        <v>20</v>
      </c>
      <c r="F21" s="3"/>
      <c r="G21" s="3"/>
    </row>
    <row r="22" spans="1:10" ht="18" x14ac:dyDescent="0.35">
      <c r="A22" s="11"/>
      <c r="B22" s="10"/>
      <c r="C22" s="14"/>
      <c r="D22" s="5"/>
      <c r="E22" s="3"/>
      <c r="F22" s="3"/>
      <c r="G22" s="3"/>
    </row>
    <row r="23" spans="1:10" ht="18" x14ac:dyDescent="0.35">
      <c r="A23" s="11"/>
      <c r="B23" s="12" t="s">
        <v>98</v>
      </c>
      <c r="C23" s="17" t="s">
        <v>51</v>
      </c>
      <c r="F23" s="3"/>
      <c r="G23" s="3"/>
    </row>
    <row r="24" spans="1:10" ht="18" x14ac:dyDescent="0.35">
      <c r="A24" s="11"/>
      <c r="B24" s="1"/>
      <c r="C24" s="13" t="s">
        <v>20</v>
      </c>
      <c r="D24" s="5"/>
      <c r="E24" s="3"/>
      <c r="F24" s="3"/>
      <c r="G24" s="3"/>
    </row>
    <row r="25" spans="1:10"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40.200000000000003" x14ac:dyDescent="0.3">
      <c r="B28" s="18" t="s">
        <v>100</v>
      </c>
      <c r="C28" s="18" t="s">
        <v>101</v>
      </c>
      <c r="D28" s="18" t="s">
        <v>102</v>
      </c>
      <c r="E28" s="18" t="s">
        <v>103</v>
      </c>
      <c r="F28" s="8"/>
      <c r="G28" s="8"/>
      <c r="H28" s="8"/>
      <c r="I28" s="8"/>
      <c r="J28" s="8"/>
    </row>
    <row r="29" spans="1:10" customFormat="1" ht="343.8" x14ac:dyDescent="0.35">
      <c r="B29" s="50" t="s">
        <v>14</v>
      </c>
      <c r="C29" s="50" t="s">
        <v>133</v>
      </c>
      <c r="D29" s="51" t="s">
        <v>134</v>
      </c>
      <c r="E29" s="50" t="s">
        <v>135</v>
      </c>
      <c r="F29" s="20"/>
      <c r="G29" s="8"/>
      <c r="H29" s="8"/>
      <c r="I29" s="8"/>
      <c r="J29" s="20"/>
    </row>
    <row r="30" spans="1:10" ht="18" x14ac:dyDescent="0.35">
      <c r="A30" s="11"/>
      <c r="B30" s="10"/>
      <c r="C30" s="14"/>
      <c r="D30" s="5"/>
      <c r="E30" s="3"/>
      <c r="F30" s="3"/>
      <c r="G30" s="3"/>
    </row>
    <row r="31" spans="1:10" s="6" customFormat="1" ht="20.25" customHeight="1" x14ac:dyDescent="0.35">
      <c r="A31" s="11" t="s">
        <v>29</v>
      </c>
    </row>
    <row r="32" spans="1:10" s="6" customFormat="1" ht="15" customHeight="1" x14ac:dyDescent="0.3"/>
    <row r="33" spans="1:5" s="6" customFormat="1" ht="39.6" x14ac:dyDescent="0.3">
      <c r="B33" s="12" t="s">
        <v>104</v>
      </c>
      <c r="C33" s="51" t="s">
        <v>136</v>
      </c>
    </row>
    <row r="34" spans="1:5" s="6" customFormat="1" ht="17.25" customHeight="1" x14ac:dyDescent="0.3"/>
    <row r="35" spans="1:5" s="6" customFormat="1" ht="16.5" customHeight="1" x14ac:dyDescent="0.3">
      <c r="B35" s="228" t="s">
        <v>105</v>
      </c>
      <c r="C35" s="22" t="s">
        <v>15</v>
      </c>
    </row>
    <row r="36" spans="1:5" s="6" customFormat="1" ht="15" customHeight="1" x14ac:dyDescent="0.3">
      <c r="B36" s="229"/>
    </row>
    <row r="37" spans="1:5" s="6" customFormat="1" ht="15" customHeight="1" x14ac:dyDescent="0.3">
      <c r="B37" s="229"/>
    </row>
    <row r="38" spans="1:5" s="6" customFormat="1" ht="15" customHeight="1" x14ac:dyDescent="0.3">
      <c r="B38" s="230"/>
      <c r="C38" s="23"/>
    </row>
    <row r="39" spans="1:5" s="6" customFormat="1" ht="15" customHeight="1" x14ac:dyDescent="0.3"/>
    <row r="40" spans="1:5" s="6" customFormat="1" ht="13.5" customHeight="1" x14ac:dyDescent="0.3">
      <c r="B40" s="228" t="s">
        <v>106</v>
      </c>
    </row>
    <row r="41" spans="1:5" s="6" customFormat="1" x14ac:dyDescent="0.3">
      <c r="B41" s="229"/>
    </row>
    <row r="42" spans="1:5" s="6" customFormat="1" x14ac:dyDescent="0.3">
      <c r="B42" s="230"/>
    </row>
    <row r="43" spans="1:5" s="6" customFormat="1" x14ac:dyDescent="0.3"/>
    <row r="44" spans="1:5" s="6" customFormat="1" x14ac:dyDescent="0.3"/>
    <row r="45" spans="1:5" s="6" customFormat="1" ht="16.2" x14ac:dyDescent="0.35">
      <c r="A45" s="11" t="s">
        <v>107</v>
      </c>
    </row>
    <row r="46" spans="1:5" s="6" customFormat="1" x14ac:dyDescent="0.3"/>
    <row r="47" spans="1:5" s="6" customFormat="1" ht="93.75" customHeight="1" x14ac:dyDescent="0.3">
      <c r="B47" s="231" t="s">
        <v>137</v>
      </c>
      <c r="C47" s="232"/>
      <c r="D47" s="232"/>
      <c r="E47" s="233"/>
    </row>
    <row r="48" spans="1:5" s="6" customFormat="1" ht="15" customHeight="1" x14ac:dyDescent="0.3"/>
    <row r="49" spans="1:7" s="6" customFormat="1" ht="15" customHeight="1" x14ac:dyDescent="0.35">
      <c r="A49" s="11" t="s">
        <v>108</v>
      </c>
    </row>
    <row r="50" spans="1:7" s="6" customFormat="1" ht="15" customHeight="1" x14ac:dyDescent="0.3"/>
    <row r="51" spans="1:7" s="6" customFormat="1" ht="52.5" customHeight="1" x14ac:dyDescent="0.3">
      <c r="B51" s="231" t="s">
        <v>138</v>
      </c>
      <c r="C51" s="232"/>
      <c r="D51" s="232"/>
      <c r="E51" s="233"/>
    </row>
    <row r="52" spans="1:7" s="6" customFormat="1" ht="15" customHeight="1" x14ac:dyDescent="0.3"/>
    <row r="53" spans="1:7" s="6" customFormat="1" ht="15" customHeight="1" x14ac:dyDescent="0.35">
      <c r="A53" s="11" t="s">
        <v>109</v>
      </c>
    </row>
    <row r="54" spans="1:7" s="6" customFormat="1" ht="15" customHeight="1" x14ac:dyDescent="0.3"/>
    <row r="55" spans="1:7" s="6" customFormat="1" ht="95.25" customHeight="1" x14ac:dyDescent="0.3">
      <c r="B55" s="231" t="s">
        <v>139</v>
      </c>
      <c r="C55" s="232"/>
      <c r="D55" s="232"/>
      <c r="E55" s="233"/>
    </row>
    <row r="56" spans="1:7" s="6" customFormat="1" x14ac:dyDescent="0.3"/>
    <row r="57" spans="1:7" s="6" customFormat="1" x14ac:dyDescent="0.35">
      <c r="A57" s="11" t="s">
        <v>33</v>
      </c>
    </row>
    <row r="58" spans="1:7" s="6" customFormat="1" x14ac:dyDescent="0.3"/>
    <row r="59" spans="1:7" s="6" customFormat="1" ht="15" customHeight="1" x14ac:dyDescent="0.3">
      <c r="B59" s="223" t="s">
        <v>110</v>
      </c>
      <c r="C59" s="223" t="s">
        <v>0</v>
      </c>
      <c r="D59" s="223" t="s">
        <v>9</v>
      </c>
      <c r="E59" s="223" t="s">
        <v>122</v>
      </c>
      <c r="F59" s="223" t="s">
        <v>123</v>
      </c>
      <c r="G59" s="41" t="s">
        <v>111</v>
      </c>
    </row>
    <row r="60" spans="1:7" s="6" customFormat="1" x14ac:dyDescent="0.3">
      <c r="B60" s="224"/>
      <c r="C60" s="224"/>
      <c r="D60" s="224"/>
      <c r="E60" s="224"/>
      <c r="F60" s="224"/>
      <c r="G60" s="41" t="str">
        <f>C14</f>
        <v>Շարունակական</v>
      </c>
    </row>
    <row r="61" spans="1:7" x14ac:dyDescent="0.3">
      <c r="B61" s="25" t="s">
        <v>140</v>
      </c>
      <c r="C61" s="25"/>
      <c r="D61" s="25"/>
      <c r="E61" s="52">
        <v>93735</v>
      </c>
      <c r="F61" s="53">
        <v>82665</v>
      </c>
      <c r="G61" s="27"/>
    </row>
    <row r="62" spans="1:7" x14ac:dyDescent="0.3">
      <c r="B62" s="24"/>
      <c r="C62" s="25"/>
      <c r="D62" s="25"/>
      <c r="E62" s="25"/>
      <c r="F62" s="26"/>
      <c r="G62" s="27"/>
    </row>
    <row r="63" spans="1:7" x14ac:dyDescent="0.3">
      <c r="B63" s="6"/>
    </row>
    <row r="64" spans="1:7" x14ac:dyDescent="0.35">
      <c r="A64" s="11" t="s">
        <v>34</v>
      </c>
      <c r="B64" s="6"/>
    </row>
    <row r="65" spans="1:7" x14ac:dyDescent="0.3">
      <c r="B65" s="6"/>
    </row>
    <row r="66" spans="1:7" ht="14.4" x14ac:dyDescent="0.3">
      <c r="B66" s="223" t="s">
        <v>112</v>
      </c>
      <c r="C66" s="223" t="s">
        <v>2</v>
      </c>
      <c r="D66" s="223" t="s">
        <v>9</v>
      </c>
      <c r="E66" s="223" t="s">
        <v>122</v>
      </c>
      <c r="F66" s="223" t="s">
        <v>123</v>
      </c>
      <c r="G66" s="41" t="s">
        <v>40</v>
      </c>
    </row>
    <row r="67" spans="1:7" ht="14.4" x14ac:dyDescent="0.3">
      <c r="B67" s="224"/>
      <c r="C67" s="224"/>
      <c r="D67" s="224"/>
      <c r="E67" s="224"/>
      <c r="F67" s="224"/>
      <c r="G67" s="41" t="str">
        <f>C14</f>
        <v>Շարունակական</v>
      </c>
    </row>
    <row r="68" spans="1:7" x14ac:dyDescent="0.3">
      <c r="B68" s="25" t="s">
        <v>140</v>
      </c>
      <c r="C68" s="41" t="s">
        <v>3</v>
      </c>
      <c r="D68" s="28"/>
      <c r="E68" s="53">
        <v>93735</v>
      </c>
      <c r="F68" s="53">
        <v>82665</v>
      </c>
      <c r="G68" s="30"/>
    </row>
    <row r="69" spans="1:7" x14ac:dyDescent="0.3">
      <c r="B69" s="25"/>
      <c r="C69" s="41" t="s">
        <v>3</v>
      </c>
      <c r="D69" s="28"/>
      <c r="E69" s="28"/>
      <c r="F69" s="32"/>
      <c r="G69" s="30"/>
    </row>
    <row r="70" spans="1:7" ht="14.4" x14ac:dyDescent="0.3">
      <c r="B70" s="15" t="s">
        <v>4</v>
      </c>
      <c r="C70" s="15" t="s">
        <v>3</v>
      </c>
      <c r="D70" s="15">
        <f>SUM(D68:D69)</f>
        <v>0</v>
      </c>
      <c r="E70" s="54">
        <f t="shared" ref="E70:G70" si="0">SUM(E68:E69)</f>
        <v>93735</v>
      </c>
      <c r="F70" s="54">
        <f t="shared" si="0"/>
        <v>82665</v>
      </c>
      <c r="G70" s="15">
        <f t="shared" si="0"/>
        <v>0</v>
      </c>
    </row>
    <row r="71" spans="1:7" ht="14.4" x14ac:dyDescent="0.3">
      <c r="B71" s="1"/>
    </row>
    <row r="72" spans="1:7" x14ac:dyDescent="0.35">
      <c r="A72" s="11" t="s">
        <v>35</v>
      </c>
      <c r="B72" s="1"/>
    </row>
    <row r="73" spans="1:7" ht="14.4" x14ac:dyDescent="0.3">
      <c r="B73" s="1"/>
    </row>
    <row r="74" spans="1:7" ht="14.4" x14ac:dyDescent="0.3">
      <c r="B74" s="223" t="s">
        <v>113</v>
      </c>
      <c r="C74" s="223" t="s">
        <v>2</v>
      </c>
      <c r="D74" s="223" t="s">
        <v>9</v>
      </c>
      <c r="E74" s="223" t="s">
        <v>122</v>
      </c>
      <c r="F74" s="223" t="s">
        <v>123</v>
      </c>
      <c r="G74" s="41" t="s">
        <v>40</v>
      </c>
    </row>
    <row r="75" spans="1:7" ht="14.4" x14ac:dyDescent="0.3">
      <c r="B75" s="224"/>
      <c r="C75" s="224"/>
      <c r="D75" s="224"/>
      <c r="E75" s="224"/>
      <c r="F75" s="224"/>
      <c r="G75" s="41" t="str">
        <f>C14</f>
        <v>Շարունակական</v>
      </c>
    </row>
    <row r="76" spans="1:7" x14ac:dyDescent="0.3">
      <c r="B76" s="42" t="s">
        <v>43</v>
      </c>
      <c r="C76" s="31" t="s">
        <v>3</v>
      </c>
      <c r="D76" s="15">
        <f>D70</f>
        <v>0</v>
      </c>
      <c r="E76" s="54">
        <f>E70</f>
        <v>93735</v>
      </c>
      <c r="F76" s="54">
        <f>F70</f>
        <v>82665</v>
      </c>
      <c r="G76" s="15">
        <f>G70</f>
        <v>0</v>
      </c>
    </row>
    <row r="77" spans="1:7" x14ac:dyDescent="0.3">
      <c r="B77" s="33" t="s">
        <v>41</v>
      </c>
      <c r="C77" s="31" t="s">
        <v>3</v>
      </c>
      <c r="D77" s="28"/>
      <c r="E77" s="52">
        <v>93735</v>
      </c>
      <c r="F77" s="55">
        <v>82665</v>
      </c>
      <c r="G77" s="27"/>
    </row>
    <row r="78" spans="1:7" ht="15" customHeight="1" x14ac:dyDescent="0.3">
      <c r="B78" s="34" t="s">
        <v>42</v>
      </c>
      <c r="C78" s="31" t="s">
        <v>3</v>
      </c>
      <c r="D78" s="28"/>
      <c r="E78" s="28"/>
      <c r="F78" s="29"/>
      <c r="G78" s="27"/>
    </row>
    <row r="79" spans="1:7" x14ac:dyDescent="0.3">
      <c r="B79" s="33" t="s">
        <v>45</v>
      </c>
      <c r="C79" s="31" t="s">
        <v>3</v>
      </c>
      <c r="D79" s="15">
        <f>SUM(D80:D81)</f>
        <v>0</v>
      </c>
      <c r="E79" s="15">
        <f t="shared" ref="E79:G79" si="1">SUM(E80:E81)</f>
        <v>0</v>
      </c>
      <c r="F79" s="15">
        <f t="shared" si="1"/>
        <v>0</v>
      </c>
      <c r="G79" s="15">
        <f t="shared" si="1"/>
        <v>0</v>
      </c>
    </row>
    <row r="80" spans="1:7" x14ac:dyDescent="0.3">
      <c r="B80" s="25"/>
      <c r="C80" s="31" t="s">
        <v>3</v>
      </c>
      <c r="D80" s="28"/>
      <c r="E80" s="28"/>
      <c r="F80" s="29"/>
      <c r="G80" s="27"/>
    </row>
    <row r="81" spans="1:7" x14ac:dyDescent="0.3">
      <c r="B81" s="25"/>
      <c r="C81" s="31" t="s">
        <v>3</v>
      </c>
      <c r="D81" s="28"/>
      <c r="E81" s="28"/>
      <c r="F81" s="29"/>
      <c r="G81" s="27"/>
    </row>
    <row r="82" spans="1:7" ht="15.75" customHeight="1" x14ac:dyDescent="0.3">
      <c r="B82" s="42" t="s">
        <v>44</v>
      </c>
      <c r="C82" s="31" t="s">
        <v>3</v>
      </c>
      <c r="D82" s="15">
        <f>D76-D79-D78</f>
        <v>0</v>
      </c>
      <c r="E82" s="54">
        <f t="shared" ref="E82:G82" si="2">E76-E79-E78</f>
        <v>93735</v>
      </c>
      <c r="F82" s="54">
        <f t="shared" si="2"/>
        <v>82665</v>
      </c>
      <c r="G82" s="15">
        <f t="shared" si="2"/>
        <v>0</v>
      </c>
    </row>
    <row r="83" spans="1:7" ht="14.4" x14ac:dyDescent="0.3">
      <c r="B83" s="1"/>
    </row>
    <row r="84" spans="1:7" ht="19.5" customHeight="1" x14ac:dyDescent="0.35">
      <c r="A84" s="11" t="s">
        <v>37</v>
      </c>
      <c r="B84" s="1"/>
    </row>
    <row r="85" spans="1:7" ht="21" customHeight="1" x14ac:dyDescent="0.3">
      <c r="B85" s="1"/>
    </row>
    <row r="86" spans="1:7" ht="16.2" x14ac:dyDescent="0.3">
      <c r="B86" s="42" t="s">
        <v>114</v>
      </c>
      <c r="C86" s="225"/>
      <c r="D86" s="226"/>
      <c r="E86" s="227"/>
    </row>
    <row r="87" spans="1:7" ht="14.4" x14ac:dyDescent="0.3">
      <c r="B87" s="1"/>
    </row>
    <row r="88" spans="1:7" ht="16.2" x14ac:dyDescent="0.35">
      <c r="A88" s="11" t="s">
        <v>115</v>
      </c>
      <c r="B88" s="4"/>
    </row>
    <row r="89" spans="1:7" ht="14.4" x14ac:dyDescent="0.3">
      <c r="B89" s="1"/>
    </row>
    <row r="90" spans="1:7" ht="14.4" x14ac:dyDescent="0.3">
      <c r="B90" s="42" t="s">
        <v>5</v>
      </c>
      <c r="C90" s="225"/>
      <c r="D90" s="226"/>
      <c r="E90" s="227"/>
    </row>
    <row r="91" spans="1:7" ht="14.4" x14ac:dyDescent="0.3">
      <c r="B91" s="42" t="s">
        <v>6</v>
      </c>
      <c r="C91" s="225"/>
      <c r="D91" s="226"/>
      <c r="E91" s="227"/>
    </row>
    <row r="92" spans="1:7" ht="24.75" customHeight="1" x14ac:dyDescent="0.35">
      <c r="A92" s="11" t="s">
        <v>116</v>
      </c>
      <c r="B92" s="1"/>
    </row>
    <row r="93" spans="1:7" ht="14.4" x14ac:dyDescent="0.3">
      <c r="B93" s="1"/>
    </row>
    <row r="94" spans="1:7" ht="14.4" x14ac:dyDescent="0.3">
      <c r="B94" s="225"/>
      <c r="C94" s="226"/>
      <c r="D94" s="226"/>
      <c r="E94" s="227"/>
    </row>
  </sheetData>
  <mergeCells count="24">
    <mergeCell ref="C86:E86"/>
    <mergeCell ref="C90:E90"/>
    <mergeCell ref="C91:E91"/>
    <mergeCell ref="B94:E94"/>
    <mergeCell ref="B35:B38"/>
    <mergeCell ref="B40:B42"/>
    <mergeCell ref="B47:E47"/>
    <mergeCell ref="B51:E51"/>
    <mergeCell ref="B55:E55"/>
    <mergeCell ref="B59:B60"/>
    <mergeCell ref="C59:C60"/>
    <mergeCell ref="D59:D60"/>
    <mergeCell ref="E59:E60"/>
    <mergeCell ref="C74:C75"/>
    <mergeCell ref="D74:D75"/>
    <mergeCell ref="E74:E75"/>
    <mergeCell ref="F74:F75"/>
    <mergeCell ref="B74:B75"/>
    <mergeCell ref="F59:F60"/>
    <mergeCell ref="B66:B67"/>
    <mergeCell ref="C66:C67"/>
    <mergeCell ref="D66:D67"/>
    <mergeCell ref="E66:E67"/>
    <mergeCell ref="F66:F67"/>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96" r:id="rId4" name="Check Box 24">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3097" r:id="rId5" name="Check Box 25">
              <controlPr defaultSize="0" autoFill="0" autoLine="0" autoPict="0">
                <anchor moveWithCells="1">
                  <from>
                    <xdr:col>2</xdr:col>
                    <xdr:colOff>99060</xdr:colOff>
                    <xdr:row>37</xdr:row>
                    <xdr:rowOff>0</xdr:rowOff>
                  </from>
                  <to>
                    <xdr:col>3</xdr:col>
                    <xdr:colOff>556260</xdr:colOff>
                    <xdr:row>37</xdr:row>
                    <xdr:rowOff>160020</xdr:rowOff>
                  </to>
                </anchor>
              </controlPr>
            </control>
          </mc:Choice>
        </mc:AlternateContent>
        <mc:AlternateContent xmlns:mc="http://schemas.openxmlformats.org/markup-compatibility/2006">
          <mc:Choice Requires="x14">
            <control shapeId="3098" r:id="rId6" name="Check Box 26">
              <controlPr defaultSize="0" autoFill="0" autoLine="0" autoPict="0">
                <anchor moveWithCells="1">
                  <from>
                    <xdr:col>2</xdr:col>
                    <xdr:colOff>99060</xdr:colOff>
                    <xdr:row>35</xdr:row>
                    <xdr:rowOff>182880</xdr:rowOff>
                  </from>
                  <to>
                    <xdr:col>3</xdr:col>
                    <xdr:colOff>1470660</xdr:colOff>
                    <xdr:row>36</xdr:row>
                    <xdr:rowOff>182880</xdr:rowOff>
                  </to>
                </anchor>
              </controlPr>
            </control>
          </mc:Choice>
        </mc:AlternateContent>
        <mc:AlternateContent xmlns:mc="http://schemas.openxmlformats.org/markup-compatibility/2006">
          <mc:Choice Requires="x14">
            <control shapeId="3107" r:id="rId7" name="Check Box 35">
              <controlPr defaultSize="0" autoFill="0" autoLine="0" autoPict="0">
                <anchor moveWithCells="1">
                  <from>
                    <xdr:col>2</xdr:col>
                    <xdr:colOff>38100</xdr:colOff>
                    <xdr:row>39</xdr:row>
                    <xdr:rowOff>30480</xdr:rowOff>
                  </from>
                  <to>
                    <xdr:col>6</xdr:col>
                    <xdr:colOff>1402080</xdr:colOff>
                    <xdr:row>39</xdr:row>
                    <xdr:rowOff>160020</xdr:rowOff>
                  </to>
                </anchor>
              </controlPr>
            </control>
          </mc:Choice>
        </mc:AlternateContent>
        <mc:AlternateContent xmlns:mc="http://schemas.openxmlformats.org/markup-compatibility/2006">
          <mc:Choice Requires="x14">
            <control shapeId="3108" r:id="rId8" name="Check Box 36">
              <controlPr defaultSize="0" autoFill="0" autoLine="0" autoPict="0">
                <anchor moveWithCells="1">
                  <from>
                    <xdr:col>2</xdr:col>
                    <xdr:colOff>45720</xdr:colOff>
                    <xdr:row>40</xdr:row>
                    <xdr:rowOff>30480</xdr:rowOff>
                  </from>
                  <to>
                    <xdr:col>6</xdr:col>
                    <xdr:colOff>1775460</xdr:colOff>
                    <xdr:row>41</xdr:row>
                    <xdr:rowOff>0</xdr:rowOff>
                  </to>
                </anchor>
              </controlPr>
            </control>
          </mc:Choice>
        </mc:AlternateContent>
        <mc:AlternateContent xmlns:mc="http://schemas.openxmlformats.org/markup-compatibility/2006">
          <mc:Choice Requires="x14">
            <control shapeId="3110" r:id="rId9" name="Check Box 38">
              <controlPr defaultSize="0" autoFill="0" autoLine="0" autoPict="0">
                <anchor moveWithCells="1">
                  <from>
                    <xdr:col>2</xdr:col>
                    <xdr:colOff>45720</xdr:colOff>
                    <xdr:row>41</xdr:row>
                    <xdr:rowOff>7620</xdr:rowOff>
                  </from>
                  <to>
                    <xdr:col>6</xdr:col>
                    <xdr:colOff>487680</xdr:colOff>
                    <xdr:row>42</xdr:row>
                    <xdr:rowOff>7620</xdr:rowOff>
                  </to>
                </anchor>
              </controlPr>
            </control>
          </mc:Choice>
        </mc:AlternateContent>
        <mc:AlternateContent xmlns:mc="http://schemas.openxmlformats.org/markup-compatibility/2006">
          <mc:Choice Requires="x14">
            <control shapeId="3112" r:id="rId10" name="Check Box 40">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mc:AlternateContent xmlns:mc="http://schemas.openxmlformats.org/markup-compatibility/2006">
          <mc:Choice Requires="x14">
            <control shapeId="3113" r:id="rId11" name="Check Box 4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3114" r:id="rId12" name="Check Box 42">
              <controlPr defaultSize="0" autoFill="0" autoLine="0" autoPict="0">
                <anchor moveWithCells="1">
                  <from>
                    <xdr:col>2</xdr:col>
                    <xdr:colOff>99060</xdr:colOff>
                    <xdr:row>37</xdr:row>
                    <xdr:rowOff>0</xdr:rowOff>
                  </from>
                  <to>
                    <xdr:col>3</xdr:col>
                    <xdr:colOff>556260</xdr:colOff>
                    <xdr:row>37</xdr:row>
                    <xdr:rowOff>160020</xdr:rowOff>
                  </to>
                </anchor>
              </controlPr>
            </control>
          </mc:Choice>
        </mc:AlternateContent>
        <mc:AlternateContent xmlns:mc="http://schemas.openxmlformats.org/markup-compatibility/2006">
          <mc:Choice Requires="x14">
            <control shapeId="3115" r:id="rId13" name="Check Box 43">
              <controlPr defaultSize="0" autoFill="0" autoLine="0" autoPict="0">
                <anchor moveWithCells="1">
                  <from>
                    <xdr:col>2</xdr:col>
                    <xdr:colOff>99060</xdr:colOff>
                    <xdr:row>35</xdr:row>
                    <xdr:rowOff>182880</xdr:rowOff>
                  </from>
                  <to>
                    <xdr:col>3</xdr:col>
                    <xdr:colOff>1470660</xdr:colOff>
                    <xdr:row>36</xdr:row>
                    <xdr:rowOff>182880</xdr:rowOff>
                  </to>
                </anchor>
              </controlPr>
            </control>
          </mc:Choice>
        </mc:AlternateContent>
        <mc:AlternateContent xmlns:mc="http://schemas.openxmlformats.org/markup-compatibility/2006">
          <mc:Choice Requires="x14">
            <control shapeId="3116" r:id="rId14" name="Check Box 44">
              <controlPr defaultSize="0" autoFill="0" autoLine="0" autoPict="0">
                <anchor moveWithCells="1">
                  <from>
                    <xdr:col>2</xdr:col>
                    <xdr:colOff>38100</xdr:colOff>
                    <xdr:row>39</xdr:row>
                    <xdr:rowOff>30480</xdr:rowOff>
                  </from>
                  <to>
                    <xdr:col>6</xdr:col>
                    <xdr:colOff>1402080</xdr:colOff>
                    <xdr:row>39</xdr:row>
                    <xdr:rowOff>160020</xdr:rowOff>
                  </to>
                </anchor>
              </controlPr>
            </control>
          </mc:Choice>
        </mc:AlternateContent>
        <mc:AlternateContent xmlns:mc="http://schemas.openxmlformats.org/markup-compatibility/2006">
          <mc:Choice Requires="x14">
            <control shapeId="3117" r:id="rId15" name="Check Box 45">
              <controlPr defaultSize="0" autoFill="0" autoLine="0" autoPict="0">
                <anchor moveWithCells="1">
                  <from>
                    <xdr:col>2</xdr:col>
                    <xdr:colOff>45720</xdr:colOff>
                    <xdr:row>40</xdr:row>
                    <xdr:rowOff>30480</xdr:rowOff>
                  </from>
                  <to>
                    <xdr:col>6</xdr:col>
                    <xdr:colOff>1775460</xdr:colOff>
                    <xdr:row>41</xdr:row>
                    <xdr:rowOff>0</xdr:rowOff>
                  </to>
                </anchor>
              </controlPr>
            </control>
          </mc:Choice>
        </mc:AlternateContent>
        <mc:AlternateContent xmlns:mc="http://schemas.openxmlformats.org/markup-compatibility/2006">
          <mc:Choice Requires="x14">
            <control shapeId="3118" r:id="rId16" name="Check Box 46">
              <controlPr defaultSize="0" autoFill="0" autoLine="0" autoPict="0">
                <anchor moveWithCells="1">
                  <from>
                    <xdr:col>2</xdr:col>
                    <xdr:colOff>45720</xdr:colOff>
                    <xdr:row>41</xdr:row>
                    <xdr:rowOff>7620</xdr:rowOff>
                  </from>
                  <to>
                    <xdr:col>6</xdr:col>
                    <xdr:colOff>487680</xdr:colOff>
                    <xdr:row>42</xdr:row>
                    <xdr:rowOff>7620</xdr:rowOff>
                  </to>
                </anchor>
              </controlPr>
            </control>
          </mc:Choice>
        </mc:AlternateContent>
        <mc:AlternateContent xmlns:mc="http://schemas.openxmlformats.org/markup-compatibility/2006">
          <mc:Choice Requires="x14">
            <control shapeId="3119" r:id="rId17" name="Check Box 47">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abSelected="1" topLeftCell="A67" zoomScale="93" zoomScaleNormal="93" workbookViewId="0">
      <selection activeCell="D1" sqref="D1"/>
    </sheetView>
  </sheetViews>
  <sheetFormatPr defaultColWidth="9.109375" defaultRowHeight="15.6" x14ac:dyDescent="0.35"/>
  <cols>
    <col min="1" max="1" width="9.109375" style="57"/>
    <col min="2" max="2" width="62.44140625" style="102" customWidth="1"/>
    <col min="3" max="3" width="50.33203125" style="57" customWidth="1"/>
    <col min="4" max="4" width="60" style="57" customWidth="1"/>
    <col min="5" max="5" width="79.6640625" style="57" customWidth="1"/>
    <col min="6" max="6" width="12.33203125" style="57" customWidth="1"/>
    <col min="7" max="7" width="28.33203125" style="57" customWidth="1"/>
    <col min="8" max="8" width="4" style="57" hidden="1" customWidth="1"/>
    <col min="9" max="10" width="7.88671875" style="57" hidden="1" customWidth="1"/>
    <col min="11" max="16384" width="9.109375" style="57"/>
  </cols>
  <sheetData>
    <row r="1" spans="1:10" ht="17.399999999999999" x14ac:dyDescent="0.35">
      <c r="A1" s="56" t="s">
        <v>141</v>
      </c>
      <c r="B1" s="57"/>
      <c r="C1" s="58"/>
      <c r="D1" s="58"/>
      <c r="E1" s="60"/>
      <c r="F1" s="60"/>
      <c r="H1" s="60" t="s">
        <v>19</v>
      </c>
      <c r="I1" s="60" t="s">
        <v>24</v>
      </c>
      <c r="J1" s="57" t="s">
        <v>26</v>
      </c>
    </row>
    <row r="2" spans="1:10" x14ac:dyDescent="0.35">
      <c r="A2" s="61"/>
      <c r="B2" s="62"/>
      <c r="C2" s="58"/>
      <c r="D2" s="58"/>
      <c r="E2" s="60"/>
      <c r="F2" s="60"/>
      <c r="H2" s="60" t="s">
        <v>20</v>
      </c>
      <c r="I2" s="57" t="s">
        <v>51</v>
      </c>
      <c r="J2" s="63" t="s">
        <v>14</v>
      </c>
    </row>
    <row r="3" spans="1:10" x14ac:dyDescent="0.35">
      <c r="A3" s="64" t="s">
        <v>16</v>
      </c>
      <c r="B3" s="62"/>
      <c r="C3" s="58"/>
      <c r="D3" s="58"/>
      <c r="E3" s="60"/>
      <c r="F3" s="60"/>
      <c r="H3" s="60" t="s">
        <v>21</v>
      </c>
      <c r="I3" s="57" t="s">
        <v>52</v>
      </c>
      <c r="J3" s="63" t="s">
        <v>27</v>
      </c>
    </row>
    <row r="4" spans="1:10" x14ac:dyDescent="0.35">
      <c r="A4" s="61"/>
      <c r="B4" s="62"/>
      <c r="C4" s="58"/>
      <c r="D4" s="58"/>
      <c r="E4" s="60"/>
      <c r="F4" s="60"/>
      <c r="H4" s="60" t="s">
        <v>22</v>
      </c>
      <c r="J4" s="63" t="s">
        <v>28</v>
      </c>
    </row>
    <row r="5" spans="1:10" ht="31.2" x14ac:dyDescent="0.35">
      <c r="A5" s="61"/>
      <c r="B5" s="65" t="s">
        <v>143</v>
      </c>
      <c r="C5" s="66" t="s">
        <v>144</v>
      </c>
      <c r="D5" s="58"/>
      <c r="E5" s="60"/>
      <c r="F5" s="60"/>
      <c r="G5" s="60"/>
    </row>
    <row r="6" spans="1:10" ht="46.8" x14ac:dyDescent="0.35">
      <c r="A6" s="61"/>
      <c r="B6" s="65" t="s">
        <v>145</v>
      </c>
      <c r="C6" s="66" t="s">
        <v>146</v>
      </c>
      <c r="D6" s="58"/>
      <c r="E6" s="60"/>
      <c r="F6" s="60"/>
      <c r="G6" s="60"/>
    </row>
    <row r="7" spans="1:10" x14ac:dyDescent="0.35">
      <c r="A7" s="61"/>
      <c r="B7" s="62"/>
      <c r="C7" s="58"/>
      <c r="D7" s="58"/>
      <c r="E7" s="60"/>
      <c r="F7" s="60"/>
      <c r="G7" s="60"/>
    </row>
    <row r="8" spans="1:10" x14ac:dyDescent="0.35">
      <c r="A8" s="64" t="s">
        <v>17</v>
      </c>
      <c r="B8" s="62"/>
      <c r="C8" s="58"/>
      <c r="D8" s="58"/>
      <c r="E8" s="60"/>
      <c r="F8" s="60"/>
      <c r="G8" s="60"/>
    </row>
    <row r="9" spans="1:10" x14ac:dyDescent="0.35">
      <c r="A9" s="64"/>
      <c r="B9" s="62"/>
      <c r="C9" s="58"/>
      <c r="D9" s="58"/>
      <c r="E9" s="60"/>
      <c r="F9" s="60"/>
      <c r="G9" s="60"/>
    </row>
    <row r="10" spans="1:10" ht="17.399999999999999" x14ac:dyDescent="0.35">
      <c r="A10" s="64"/>
      <c r="B10" s="65" t="s">
        <v>147</v>
      </c>
      <c r="C10" s="67" t="s">
        <v>148</v>
      </c>
      <c r="G10" s="60"/>
    </row>
    <row r="11" spans="1:10" ht="17.399999999999999" x14ac:dyDescent="0.35">
      <c r="A11" s="64"/>
      <c r="B11" s="65" t="s">
        <v>149</v>
      </c>
      <c r="C11" s="67">
        <v>1015</v>
      </c>
      <c r="G11" s="60"/>
    </row>
    <row r="12" spans="1:10" x14ac:dyDescent="0.35">
      <c r="A12" s="64"/>
      <c r="B12" s="68"/>
      <c r="C12" s="69"/>
      <c r="D12" s="58"/>
      <c r="E12" s="60"/>
      <c r="F12" s="60"/>
      <c r="G12" s="60"/>
    </row>
    <row r="13" spans="1:10" x14ac:dyDescent="0.35">
      <c r="A13" s="64"/>
      <c r="B13" s="65" t="s">
        <v>36</v>
      </c>
      <c r="C13" s="70"/>
      <c r="D13" s="58"/>
      <c r="E13" s="60"/>
      <c r="F13" s="60"/>
      <c r="G13" s="60"/>
    </row>
    <row r="14" spans="1:10" ht="17.399999999999999" x14ac:dyDescent="0.35">
      <c r="A14" s="64"/>
      <c r="B14" s="65" t="s">
        <v>150</v>
      </c>
      <c r="C14" s="70"/>
      <c r="D14" s="58"/>
      <c r="E14" s="60"/>
      <c r="F14" s="60"/>
      <c r="G14" s="60"/>
    </row>
    <row r="15" spans="1:10" x14ac:dyDescent="0.35">
      <c r="A15" s="64"/>
      <c r="B15" s="62"/>
      <c r="C15" s="71"/>
      <c r="D15" s="58"/>
      <c r="E15" s="60"/>
      <c r="F15" s="60"/>
      <c r="G15" s="60"/>
    </row>
    <row r="16" spans="1:10" x14ac:dyDescent="0.35">
      <c r="A16" s="64" t="s">
        <v>18</v>
      </c>
      <c r="B16" s="62"/>
      <c r="C16" s="71"/>
      <c r="D16" s="58"/>
      <c r="E16" s="60"/>
      <c r="F16" s="60"/>
      <c r="G16" s="60"/>
    </row>
    <row r="17" spans="1:10" ht="46.8" x14ac:dyDescent="0.35">
      <c r="B17" s="65" t="s">
        <v>151</v>
      </c>
      <c r="C17" s="72" t="s">
        <v>152</v>
      </c>
      <c r="D17" s="58"/>
      <c r="E17" s="60"/>
      <c r="F17" s="60"/>
      <c r="G17" s="60"/>
    </row>
    <row r="18" spans="1:10" ht="17.399999999999999" x14ac:dyDescent="0.35">
      <c r="A18" s="64"/>
      <c r="B18" s="65" t="s">
        <v>153</v>
      </c>
      <c r="C18" s="72">
        <v>12001</v>
      </c>
      <c r="D18" s="58"/>
      <c r="E18" s="60"/>
      <c r="F18" s="60"/>
      <c r="G18" s="60"/>
    </row>
    <row r="19" spans="1:10" x14ac:dyDescent="0.35">
      <c r="A19" s="64"/>
      <c r="B19" s="58"/>
      <c r="C19" s="58"/>
      <c r="D19" s="58"/>
      <c r="E19" s="60"/>
      <c r="F19" s="60"/>
      <c r="G19" s="60"/>
    </row>
    <row r="20" spans="1:10" ht="17.399999999999999" x14ac:dyDescent="0.35">
      <c r="A20" s="64"/>
      <c r="B20" s="65" t="s">
        <v>154</v>
      </c>
      <c r="C20" s="66" t="s">
        <v>21</v>
      </c>
      <c r="F20" s="60"/>
      <c r="G20" s="60"/>
    </row>
    <row r="21" spans="1:10" x14ac:dyDescent="0.35">
      <c r="A21" s="64"/>
      <c r="B21" s="57"/>
      <c r="C21" s="73" t="s">
        <v>21</v>
      </c>
      <c r="F21" s="60"/>
      <c r="G21" s="60"/>
    </row>
    <row r="22" spans="1:10" x14ac:dyDescent="0.35">
      <c r="A22" s="64"/>
      <c r="B22" s="62"/>
      <c r="C22" s="71"/>
      <c r="D22" s="58"/>
      <c r="E22" s="60"/>
      <c r="F22" s="60"/>
      <c r="G22" s="60"/>
    </row>
    <row r="23" spans="1:10" ht="17.399999999999999" x14ac:dyDescent="0.35">
      <c r="A23" s="64"/>
      <c r="B23" s="65" t="s">
        <v>155</v>
      </c>
      <c r="C23" s="66" t="s">
        <v>52</v>
      </c>
      <c r="F23" s="60"/>
      <c r="G23" s="60"/>
    </row>
    <row r="24" spans="1:10" x14ac:dyDescent="0.35">
      <c r="A24" s="64"/>
      <c r="B24" s="57"/>
      <c r="C24" s="73" t="s">
        <v>21</v>
      </c>
      <c r="D24" s="58"/>
      <c r="E24" s="60"/>
      <c r="F24" s="60"/>
      <c r="G24" s="60"/>
    </row>
    <row r="25" spans="1:10" x14ac:dyDescent="0.35">
      <c r="A25" s="64"/>
      <c r="B25" s="62"/>
      <c r="C25" s="71"/>
      <c r="D25" s="58"/>
      <c r="E25" s="60"/>
      <c r="F25" s="60"/>
      <c r="G25" s="60"/>
    </row>
    <row r="26" spans="1:10" s="20" customFormat="1" x14ac:dyDescent="0.35">
      <c r="A26" s="64" t="s">
        <v>25</v>
      </c>
      <c r="C26" s="74"/>
      <c r="D26" s="74"/>
      <c r="E26" s="74"/>
      <c r="F26" s="74"/>
      <c r="G26" s="74"/>
      <c r="H26" s="74"/>
      <c r="I26" s="74"/>
      <c r="J26" s="74"/>
    </row>
    <row r="27" spans="1:10" s="20" customFormat="1" x14ac:dyDescent="0.35">
      <c r="B27" s="74"/>
      <c r="C27" s="74"/>
      <c r="D27" s="74"/>
      <c r="E27" s="74"/>
      <c r="F27" s="74"/>
      <c r="G27" s="74"/>
      <c r="H27" s="74"/>
      <c r="I27" s="74"/>
      <c r="J27" s="74"/>
    </row>
    <row r="28" spans="1:10" s="20" customFormat="1" ht="33" x14ac:dyDescent="0.35">
      <c r="B28" s="75" t="s">
        <v>156</v>
      </c>
      <c r="C28" s="75" t="s">
        <v>157</v>
      </c>
      <c r="D28" s="75" t="s">
        <v>158</v>
      </c>
      <c r="E28" s="75" t="s">
        <v>159</v>
      </c>
      <c r="F28" s="74"/>
      <c r="G28" s="74"/>
      <c r="H28" s="74"/>
      <c r="I28" s="74"/>
      <c r="J28" s="74"/>
    </row>
    <row r="29" spans="1:10" s="20" customFormat="1" ht="358.8" x14ac:dyDescent="0.35">
      <c r="B29" s="76" t="s">
        <v>14</v>
      </c>
      <c r="C29" s="77" t="s">
        <v>160</v>
      </c>
      <c r="D29" s="77" t="s">
        <v>161</v>
      </c>
      <c r="E29" s="77" t="s">
        <v>162</v>
      </c>
      <c r="G29" s="74"/>
      <c r="H29" s="74"/>
      <c r="I29" s="74"/>
    </row>
    <row r="30" spans="1:10" x14ac:dyDescent="0.35">
      <c r="A30" s="64"/>
      <c r="B30" s="62"/>
      <c r="C30" s="71"/>
      <c r="D30" s="58"/>
      <c r="E30" s="60"/>
      <c r="F30" s="60"/>
      <c r="G30" s="60"/>
    </row>
    <row r="31" spans="1:10" s="78" customFormat="1" x14ac:dyDescent="0.35">
      <c r="A31" s="64" t="s">
        <v>29</v>
      </c>
    </row>
    <row r="32" spans="1:10" s="78" customFormat="1" x14ac:dyDescent="0.3"/>
    <row r="33" spans="1:5" s="78" customFormat="1" ht="46.8" x14ac:dyDescent="0.35">
      <c r="B33" s="65" t="s">
        <v>163</v>
      </c>
      <c r="C33" s="79" t="s">
        <v>152</v>
      </c>
    </row>
    <row r="34" spans="1:5" s="78" customFormat="1" x14ac:dyDescent="0.3"/>
    <row r="35" spans="1:5" s="78" customFormat="1" x14ac:dyDescent="0.3">
      <c r="B35" s="239" t="s">
        <v>164</v>
      </c>
      <c r="C35" s="80" t="s">
        <v>15</v>
      </c>
    </row>
    <row r="36" spans="1:5" s="78" customFormat="1" x14ac:dyDescent="0.3">
      <c r="B36" s="240"/>
    </row>
    <row r="37" spans="1:5" s="78" customFormat="1" x14ac:dyDescent="0.3">
      <c r="B37" s="240"/>
    </row>
    <row r="38" spans="1:5" s="78" customFormat="1" x14ac:dyDescent="0.3">
      <c r="B38" s="241"/>
      <c r="C38" s="81"/>
    </row>
    <row r="39" spans="1:5" s="78" customFormat="1" x14ac:dyDescent="0.3"/>
    <row r="40" spans="1:5" s="78" customFormat="1" x14ac:dyDescent="0.3">
      <c r="B40" s="239" t="s">
        <v>165</v>
      </c>
    </row>
    <row r="41" spans="1:5" s="78" customFormat="1" x14ac:dyDescent="0.3">
      <c r="B41" s="240"/>
    </row>
    <row r="42" spans="1:5" s="78" customFormat="1" x14ac:dyDescent="0.3">
      <c r="B42" s="241"/>
    </row>
    <row r="43" spans="1:5" s="78" customFormat="1" x14ac:dyDescent="0.3"/>
    <row r="44" spans="1:5" s="78" customFormat="1" x14ac:dyDescent="0.3"/>
    <row r="45" spans="1:5" s="78" customFormat="1" ht="17.399999999999999" x14ac:dyDescent="0.35">
      <c r="A45" s="64" t="s">
        <v>166</v>
      </c>
    </row>
    <row r="46" spans="1:5" s="78" customFormat="1" x14ac:dyDescent="0.3"/>
    <row r="47" spans="1:5" s="78" customFormat="1" ht="336.75" customHeight="1" x14ac:dyDescent="0.3">
      <c r="B47" s="242" t="s">
        <v>167</v>
      </c>
      <c r="C47" s="243"/>
      <c r="D47" s="243"/>
      <c r="E47" s="244"/>
    </row>
    <row r="48" spans="1:5" s="78" customFormat="1" x14ac:dyDescent="0.3"/>
    <row r="49" spans="1:7" s="78" customFormat="1" ht="17.399999999999999" x14ac:dyDescent="0.35">
      <c r="A49" s="64" t="s">
        <v>168</v>
      </c>
    </row>
    <row r="50" spans="1:7" s="78" customFormat="1" x14ac:dyDescent="0.3"/>
    <row r="51" spans="1:7" s="78" customFormat="1" ht="121.5" customHeight="1" x14ac:dyDescent="0.3">
      <c r="B51" s="106" t="s">
        <v>384</v>
      </c>
      <c r="C51" s="107"/>
      <c r="D51" s="107"/>
      <c r="E51" s="108"/>
    </row>
    <row r="52" spans="1:7" s="78" customFormat="1" x14ac:dyDescent="0.3"/>
    <row r="53" spans="1:7" s="78" customFormat="1" ht="17.399999999999999" x14ac:dyDescent="0.35">
      <c r="A53" s="64" t="s">
        <v>169</v>
      </c>
    </row>
    <row r="54" spans="1:7" s="78" customFormat="1" x14ac:dyDescent="0.3"/>
    <row r="55" spans="1:7" s="78" customFormat="1" ht="31.2" x14ac:dyDescent="0.3">
      <c r="B55" s="110" t="s">
        <v>170</v>
      </c>
      <c r="C55" s="111"/>
      <c r="D55" s="111"/>
      <c r="E55" s="112"/>
    </row>
    <row r="56" spans="1:7" s="78" customFormat="1" x14ac:dyDescent="0.3"/>
    <row r="57" spans="1:7" s="78" customFormat="1" x14ac:dyDescent="0.35">
      <c r="A57" s="64" t="s">
        <v>33</v>
      </c>
    </row>
    <row r="58" spans="1:7" s="78" customFormat="1" x14ac:dyDescent="0.3"/>
    <row r="59" spans="1:7" s="78" customFormat="1" ht="33" x14ac:dyDescent="0.3">
      <c r="B59" s="237" t="s">
        <v>171</v>
      </c>
      <c r="C59" s="237" t="s">
        <v>0</v>
      </c>
      <c r="D59" s="237" t="s">
        <v>9</v>
      </c>
      <c r="E59" s="237" t="s">
        <v>122</v>
      </c>
      <c r="F59" s="237" t="s">
        <v>123</v>
      </c>
      <c r="G59" s="212" t="s">
        <v>172</v>
      </c>
    </row>
    <row r="60" spans="1:7" s="78" customFormat="1" x14ac:dyDescent="0.3">
      <c r="B60" s="238"/>
      <c r="C60" s="238"/>
      <c r="D60" s="238"/>
      <c r="E60" s="238"/>
      <c r="F60" s="238"/>
      <c r="G60" s="212">
        <f>C14</f>
        <v>0</v>
      </c>
    </row>
    <row r="61" spans="1:7" x14ac:dyDescent="0.35">
      <c r="B61" s="83" t="s">
        <v>140</v>
      </c>
      <c r="C61" s="84" t="s">
        <v>173</v>
      </c>
      <c r="D61" s="85">
        <v>521064</v>
      </c>
      <c r="E61" s="85">
        <v>521064</v>
      </c>
      <c r="F61" s="85">
        <v>521064</v>
      </c>
      <c r="G61" s="86"/>
    </row>
    <row r="62" spans="1:7" x14ac:dyDescent="0.35">
      <c r="B62" s="83" t="s">
        <v>174</v>
      </c>
      <c r="C62" s="84" t="s">
        <v>175</v>
      </c>
      <c r="D62" s="84">
        <v>7237</v>
      </c>
      <c r="E62" s="84">
        <v>7237</v>
      </c>
      <c r="F62" s="84">
        <v>7237</v>
      </c>
      <c r="G62" s="86"/>
    </row>
    <row r="63" spans="1:7" x14ac:dyDescent="0.35">
      <c r="B63" s="78"/>
    </row>
    <row r="64" spans="1:7" x14ac:dyDescent="0.35">
      <c r="A64" s="64" t="s">
        <v>34</v>
      </c>
      <c r="B64" s="78"/>
    </row>
    <row r="65" spans="1:7" x14ac:dyDescent="0.35">
      <c r="B65" s="78"/>
    </row>
    <row r="66" spans="1:7" ht="31.2" x14ac:dyDescent="0.35">
      <c r="B66" s="237" t="s">
        <v>176</v>
      </c>
      <c r="C66" s="237" t="s">
        <v>2</v>
      </c>
      <c r="D66" s="237" t="s">
        <v>9</v>
      </c>
      <c r="E66" s="237" t="s">
        <v>122</v>
      </c>
      <c r="F66" s="237" t="s">
        <v>123</v>
      </c>
      <c r="G66" s="212" t="s">
        <v>40</v>
      </c>
    </row>
    <row r="67" spans="1:7" x14ac:dyDescent="0.35">
      <c r="B67" s="238"/>
      <c r="C67" s="238"/>
      <c r="D67" s="238"/>
      <c r="E67" s="238"/>
      <c r="F67" s="238"/>
      <c r="G67" s="212">
        <f>C14</f>
        <v>0</v>
      </c>
    </row>
    <row r="68" spans="1:7" x14ac:dyDescent="0.35">
      <c r="B68" s="84" t="s">
        <v>140</v>
      </c>
      <c r="C68" s="212" t="s">
        <v>3</v>
      </c>
      <c r="D68" s="85">
        <v>521064</v>
      </c>
      <c r="E68" s="85">
        <v>521064</v>
      </c>
      <c r="F68" s="85">
        <v>521064</v>
      </c>
      <c r="G68" s="87"/>
    </row>
    <row r="69" spans="1:7" x14ac:dyDescent="0.35">
      <c r="B69" s="88"/>
      <c r="C69" s="212" t="s">
        <v>3</v>
      </c>
      <c r="D69" s="89"/>
      <c r="E69" s="89"/>
      <c r="F69" s="90"/>
      <c r="G69" s="87"/>
    </row>
    <row r="70" spans="1:7" x14ac:dyDescent="0.35">
      <c r="B70" s="91" t="s">
        <v>4</v>
      </c>
      <c r="C70" s="91" t="s">
        <v>3</v>
      </c>
      <c r="D70" s="92">
        <f>SUM(D68:D69)</f>
        <v>521064</v>
      </c>
      <c r="E70" s="92">
        <f t="shared" ref="E70:G70" si="0">SUM(E68:E69)</f>
        <v>521064</v>
      </c>
      <c r="F70" s="92">
        <f t="shared" si="0"/>
        <v>521064</v>
      </c>
      <c r="G70" s="91">
        <f t="shared" si="0"/>
        <v>0</v>
      </c>
    </row>
    <row r="71" spans="1:7" x14ac:dyDescent="0.35">
      <c r="B71" s="57"/>
    </row>
    <row r="72" spans="1:7" x14ac:dyDescent="0.35">
      <c r="A72" s="64" t="s">
        <v>35</v>
      </c>
      <c r="B72" s="57"/>
    </row>
    <row r="73" spans="1:7" x14ac:dyDescent="0.35">
      <c r="B73" s="57"/>
    </row>
    <row r="74" spans="1:7" ht="31.2" x14ac:dyDescent="0.35">
      <c r="B74" s="237" t="s">
        <v>177</v>
      </c>
      <c r="C74" s="237" t="s">
        <v>2</v>
      </c>
      <c r="D74" s="237" t="s">
        <v>9</v>
      </c>
      <c r="E74" s="237" t="s">
        <v>122</v>
      </c>
      <c r="F74" s="237" t="s">
        <v>123</v>
      </c>
      <c r="G74" s="212" t="s">
        <v>40</v>
      </c>
    </row>
    <row r="75" spans="1:7" x14ac:dyDescent="0.35">
      <c r="B75" s="238"/>
      <c r="C75" s="238"/>
      <c r="D75" s="238"/>
      <c r="E75" s="238"/>
      <c r="F75" s="238"/>
      <c r="G75" s="212">
        <f>C14</f>
        <v>0</v>
      </c>
    </row>
    <row r="76" spans="1:7" x14ac:dyDescent="0.35">
      <c r="B76" s="93" t="s">
        <v>43</v>
      </c>
      <c r="C76" s="94" t="s">
        <v>3</v>
      </c>
      <c r="D76" s="95">
        <f>D70</f>
        <v>521064</v>
      </c>
      <c r="E76" s="95">
        <f>E70</f>
        <v>521064</v>
      </c>
      <c r="F76" s="95">
        <f>F70</f>
        <v>521064</v>
      </c>
      <c r="G76" s="91">
        <f>G70</f>
        <v>0</v>
      </c>
    </row>
    <row r="77" spans="1:7" x14ac:dyDescent="0.35">
      <c r="B77" s="96" t="s">
        <v>41</v>
      </c>
      <c r="C77" s="94" t="s">
        <v>3</v>
      </c>
      <c r="D77" s="97">
        <f>D70</f>
        <v>521064</v>
      </c>
      <c r="E77" s="97">
        <f t="shared" ref="E77:F77" si="1">E70</f>
        <v>521064</v>
      </c>
      <c r="F77" s="97">
        <f t="shared" si="1"/>
        <v>521064</v>
      </c>
      <c r="G77" s="98"/>
    </row>
    <row r="78" spans="1:7" ht="31.2" x14ac:dyDescent="0.35">
      <c r="B78" s="99" t="s">
        <v>42</v>
      </c>
      <c r="C78" s="94" t="s">
        <v>3</v>
      </c>
      <c r="D78" s="89"/>
      <c r="E78" s="89"/>
      <c r="F78" s="100"/>
      <c r="G78" s="98"/>
    </row>
    <row r="79" spans="1:7" x14ac:dyDescent="0.35">
      <c r="B79" s="96" t="s">
        <v>45</v>
      </c>
      <c r="C79" s="94" t="s">
        <v>3</v>
      </c>
      <c r="D79" s="91">
        <f>SUM(D80:D81)</f>
        <v>0</v>
      </c>
      <c r="E79" s="91">
        <f t="shared" ref="E79:G79" si="2">SUM(E80:E81)</f>
        <v>0</v>
      </c>
      <c r="F79" s="91">
        <f t="shared" si="2"/>
        <v>0</v>
      </c>
      <c r="G79" s="91">
        <f t="shared" si="2"/>
        <v>0</v>
      </c>
    </row>
    <row r="80" spans="1:7" x14ac:dyDescent="0.35">
      <c r="B80" s="88"/>
      <c r="C80" s="94" t="s">
        <v>3</v>
      </c>
      <c r="D80" s="89"/>
      <c r="E80" s="89"/>
      <c r="F80" s="100"/>
      <c r="G80" s="98"/>
    </row>
    <row r="81" spans="1:7" x14ac:dyDescent="0.35">
      <c r="B81" s="88"/>
      <c r="C81" s="94" t="s">
        <v>3</v>
      </c>
      <c r="D81" s="89"/>
      <c r="E81" s="89"/>
      <c r="F81" s="100"/>
      <c r="G81" s="98"/>
    </row>
    <row r="82" spans="1:7" ht="31.2" x14ac:dyDescent="0.35">
      <c r="B82" s="93" t="s">
        <v>44</v>
      </c>
      <c r="C82" s="94" t="s">
        <v>3</v>
      </c>
      <c r="D82" s="95">
        <f>D76-D79-D78</f>
        <v>521064</v>
      </c>
      <c r="E82" s="95">
        <f t="shared" ref="E82:G82" si="3">E76-E79-E78</f>
        <v>521064</v>
      </c>
      <c r="F82" s="95">
        <f t="shared" si="3"/>
        <v>521064</v>
      </c>
      <c r="G82" s="91">
        <f t="shared" si="3"/>
        <v>0</v>
      </c>
    </row>
    <row r="83" spans="1:7" x14ac:dyDescent="0.35">
      <c r="B83" s="57"/>
    </row>
    <row r="84" spans="1:7" x14ac:dyDescent="0.35">
      <c r="A84" s="64" t="s">
        <v>37</v>
      </c>
      <c r="B84" s="57"/>
    </row>
    <row r="85" spans="1:7" x14ac:dyDescent="0.35">
      <c r="B85" s="57"/>
    </row>
    <row r="86" spans="1:7" ht="17.399999999999999" x14ac:dyDescent="0.35">
      <c r="B86" s="93" t="s">
        <v>178</v>
      </c>
      <c r="C86" s="234"/>
      <c r="D86" s="235"/>
      <c r="E86" s="236"/>
    </row>
    <row r="87" spans="1:7" x14ac:dyDescent="0.35">
      <c r="B87" s="57"/>
    </row>
    <row r="88" spans="1:7" ht="17.399999999999999" x14ac:dyDescent="0.35">
      <c r="A88" s="64" t="s">
        <v>179</v>
      </c>
      <c r="B88" s="101"/>
    </row>
    <row r="89" spans="1:7" x14ac:dyDescent="0.35">
      <c r="B89" s="57"/>
    </row>
    <row r="90" spans="1:7" x14ac:dyDescent="0.35">
      <c r="B90" s="93" t="s">
        <v>5</v>
      </c>
      <c r="C90" s="234"/>
      <c r="D90" s="235"/>
      <c r="E90" s="236"/>
    </row>
    <row r="91" spans="1:7" x14ac:dyDescent="0.35">
      <c r="B91" s="93" t="s">
        <v>6</v>
      </c>
      <c r="C91" s="234"/>
      <c r="D91" s="235"/>
      <c r="E91" s="236"/>
    </row>
    <row r="92" spans="1:7" ht="17.399999999999999" x14ac:dyDescent="0.35">
      <c r="A92" s="64" t="s">
        <v>180</v>
      </c>
      <c r="B92" s="57"/>
    </row>
    <row r="93" spans="1:7" x14ac:dyDescent="0.35">
      <c r="B93" s="57"/>
    </row>
    <row r="94" spans="1:7" x14ac:dyDescent="0.35">
      <c r="B94" s="234"/>
      <c r="C94" s="235"/>
      <c r="D94" s="235"/>
      <c r="E94" s="236"/>
    </row>
  </sheetData>
  <mergeCells count="22">
    <mergeCell ref="B35:B38"/>
    <mergeCell ref="B40:B42"/>
    <mergeCell ref="B47:E47"/>
    <mergeCell ref="B59:B60"/>
    <mergeCell ref="C59:C60"/>
    <mergeCell ref="D59:D60"/>
    <mergeCell ref="E59:E60"/>
    <mergeCell ref="F74:F75"/>
    <mergeCell ref="C86:E86"/>
    <mergeCell ref="F59:F60"/>
    <mergeCell ref="B66:B67"/>
    <mergeCell ref="C66:C67"/>
    <mergeCell ref="D66:D67"/>
    <mergeCell ref="E66:E67"/>
    <mergeCell ref="F66:F67"/>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21" r:id="rId4" name="Check Box 1">
              <controlPr defaultSize="0" autoFill="0" autoLine="0" autoPict="0">
                <anchor moveWithCells="1">
                  <from>
                    <xdr:col>2</xdr:col>
                    <xdr:colOff>99060</xdr:colOff>
                    <xdr:row>35</xdr:row>
                    <xdr:rowOff>0</xdr:rowOff>
                  </from>
                  <to>
                    <xdr:col>2</xdr:col>
                    <xdr:colOff>3108960</xdr:colOff>
                    <xdr:row>36</xdr:row>
                    <xdr:rowOff>0</xdr:rowOff>
                  </to>
                </anchor>
              </controlPr>
            </control>
          </mc:Choice>
        </mc:AlternateContent>
        <mc:AlternateContent xmlns:mc="http://schemas.openxmlformats.org/markup-compatibility/2006">
          <mc:Choice Requires="x14">
            <control shapeId="81922" r:id="rId5" name="Check Box 2">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81923" r:id="rId6" name="Check Box 3">
              <controlPr defaultSize="0" autoFill="0" autoLine="0" autoPict="0">
                <anchor moveWithCells="1">
                  <from>
                    <xdr:col>2</xdr:col>
                    <xdr:colOff>99060</xdr:colOff>
                    <xdr:row>35</xdr:row>
                    <xdr:rowOff>182880</xdr:rowOff>
                  </from>
                  <to>
                    <xdr:col>3</xdr:col>
                    <xdr:colOff>1935480</xdr:colOff>
                    <xdr:row>36</xdr:row>
                    <xdr:rowOff>160020</xdr:rowOff>
                  </to>
                </anchor>
              </controlPr>
            </control>
          </mc:Choice>
        </mc:AlternateContent>
        <mc:AlternateContent xmlns:mc="http://schemas.openxmlformats.org/markup-compatibility/2006">
          <mc:Choice Requires="x14">
            <control shapeId="81924" r:id="rId7" name="Check Box 4">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81925" r:id="rId8" name="Check Box 5">
              <controlPr defaultSize="0" autoFill="0" autoLine="0" autoPict="0">
                <anchor moveWithCells="1">
                  <from>
                    <xdr:col>2</xdr:col>
                    <xdr:colOff>45720</xdr:colOff>
                    <xdr:row>40</xdr:row>
                    <xdr:rowOff>30480</xdr:rowOff>
                  </from>
                  <to>
                    <xdr:col>4</xdr:col>
                    <xdr:colOff>5029200</xdr:colOff>
                    <xdr:row>40</xdr:row>
                    <xdr:rowOff>175260</xdr:rowOff>
                  </to>
                </anchor>
              </controlPr>
            </control>
          </mc:Choice>
        </mc:AlternateContent>
        <mc:AlternateContent xmlns:mc="http://schemas.openxmlformats.org/markup-compatibility/2006">
          <mc:Choice Requires="x14">
            <control shapeId="81926" r:id="rId9" name="Check Box 6">
              <controlPr defaultSize="0" autoFill="0" autoLine="0" autoPict="0">
                <anchor moveWithCells="1">
                  <from>
                    <xdr:col>2</xdr:col>
                    <xdr:colOff>45720</xdr:colOff>
                    <xdr:row>41</xdr:row>
                    <xdr:rowOff>7620</xdr:rowOff>
                  </from>
                  <to>
                    <xdr:col>4</xdr:col>
                    <xdr:colOff>3741420</xdr:colOff>
                    <xdr:row>41</xdr:row>
                    <xdr:rowOff>182880</xdr:rowOff>
                  </to>
                </anchor>
              </controlPr>
            </control>
          </mc:Choice>
        </mc:AlternateContent>
        <mc:AlternateContent xmlns:mc="http://schemas.openxmlformats.org/markup-compatibility/2006">
          <mc:Choice Requires="x14">
            <control shapeId="81927" r:id="rId10" name="Check Box 7">
              <controlPr defaultSize="0" autoFill="0" autoLine="0" autoPict="0">
                <anchor moveWithCells="1">
                  <from>
                    <xdr:col>1</xdr:col>
                    <xdr:colOff>0</xdr:colOff>
                    <xdr:row>11</xdr:row>
                    <xdr:rowOff>0</xdr:rowOff>
                  </from>
                  <to>
                    <xdr:col>1</xdr:col>
                    <xdr:colOff>2933700</xdr:colOff>
                    <xdr:row>12</xdr:row>
                    <xdr:rowOff>30480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sheetPr>
  <dimension ref="A1:J93"/>
  <sheetViews>
    <sheetView topLeftCell="A22" workbookViewId="0">
      <selection activeCell="C23" sqref="C23"/>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321</v>
      </c>
      <c r="D5" s="5"/>
      <c r="E5" s="3"/>
      <c r="F5" s="3"/>
      <c r="G5" s="3"/>
    </row>
    <row r="6" spans="1:10" ht="30" customHeight="1" x14ac:dyDescent="0.3">
      <c r="A6" s="9"/>
      <c r="B6" s="12" t="s">
        <v>88</v>
      </c>
      <c r="C6" s="13" t="s">
        <v>322</v>
      </c>
      <c r="D6" s="5"/>
      <c r="E6" s="3"/>
      <c r="F6" s="3"/>
      <c r="G6" s="3"/>
    </row>
    <row r="7" spans="1:10" ht="18" x14ac:dyDescent="0.3">
      <c r="A7" s="9"/>
      <c r="B7" s="10"/>
      <c r="C7" s="5"/>
      <c r="D7" s="5"/>
      <c r="E7" s="3"/>
      <c r="F7" s="3"/>
      <c r="G7" s="3"/>
    </row>
    <row r="8" spans="1:10" ht="18" x14ac:dyDescent="0.35">
      <c r="A8" s="11" t="s">
        <v>17</v>
      </c>
      <c r="B8" s="10"/>
      <c r="C8" s="5"/>
      <c r="D8" s="5"/>
      <c r="E8" s="3"/>
      <c r="F8" s="3"/>
      <c r="G8" s="3"/>
    </row>
    <row r="9" spans="1:10" ht="18" x14ac:dyDescent="0.35">
      <c r="A9" s="11"/>
      <c r="B9" s="10"/>
      <c r="C9" s="5"/>
      <c r="D9" s="5"/>
      <c r="E9" s="3"/>
      <c r="F9" s="3"/>
      <c r="G9" s="3"/>
    </row>
    <row r="10" spans="1:10" ht="38.25" customHeight="1" x14ac:dyDescent="0.35">
      <c r="A10" s="11"/>
      <c r="B10" s="12" t="s">
        <v>89</v>
      </c>
      <c r="C10" s="171" t="s">
        <v>273</v>
      </c>
      <c r="G10" s="3"/>
    </row>
    <row r="11" spans="1:10" ht="18" x14ac:dyDescent="0.35">
      <c r="A11" s="11"/>
      <c r="B11" s="12" t="s">
        <v>90</v>
      </c>
      <c r="C11" s="13">
        <v>1011</v>
      </c>
      <c r="G11" s="3"/>
    </row>
    <row r="12" spans="1:10" ht="26.4" x14ac:dyDescent="0.35">
      <c r="A12" s="11"/>
      <c r="B12" s="16"/>
      <c r="C12" s="172" t="s">
        <v>323</v>
      </c>
      <c r="D12" s="5"/>
      <c r="E12" s="3"/>
      <c r="F12" s="3"/>
      <c r="G12" s="3"/>
    </row>
    <row r="13" spans="1:10" ht="18" x14ac:dyDescent="0.35">
      <c r="A13" s="11"/>
      <c r="B13" s="12" t="s">
        <v>36</v>
      </c>
      <c r="C13" s="13">
        <v>2025</v>
      </c>
      <c r="D13" s="5"/>
      <c r="E13" s="3"/>
      <c r="F13" s="3"/>
      <c r="G13" s="3"/>
    </row>
    <row r="14" spans="1:10" ht="18" x14ac:dyDescent="0.35">
      <c r="A14" s="11"/>
      <c r="B14" s="12" t="s">
        <v>92</v>
      </c>
      <c r="C14" s="13" t="s">
        <v>324</v>
      </c>
      <c r="D14" s="5"/>
      <c r="E14" s="3"/>
      <c r="F14" s="3"/>
      <c r="G14" s="3"/>
    </row>
    <row r="15" spans="1:10" ht="18" x14ac:dyDescent="0.35">
      <c r="A15" s="11"/>
      <c r="B15" s="10"/>
      <c r="C15" s="14"/>
      <c r="D15" s="5"/>
      <c r="E15" s="3"/>
      <c r="F15" s="3"/>
      <c r="G15" s="3"/>
    </row>
    <row r="16" spans="1:10" ht="18" x14ac:dyDescent="0.35">
      <c r="A16" s="11" t="s">
        <v>18</v>
      </c>
      <c r="B16" s="10"/>
      <c r="C16" s="14"/>
      <c r="D16" s="5"/>
      <c r="E16" s="3"/>
      <c r="F16" s="3"/>
      <c r="G16" s="3"/>
    </row>
    <row r="17" spans="1:10" ht="18" x14ac:dyDescent="0.3">
      <c r="B17" s="12" t="s">
        <v>93</v>
      </c>
      <c r="C17" s="173" t="s">
        <v>301</v>
      </c>
      <c r="D17" s="5"/>
      <c r="E17" s="3"/>
      <c r="F17" s="3"/>
      <c r="G17" s="3"/>
    </row>
    <row r="18" spans="1:10" ht="18" x14ac:dyDescent="0.35">
      <c r="A18" s="11"/>
      <c r="B18" s="12" t="s">
        <v>95</v>
      </c>
      <c r="C18" s="13" t="s">
        <v>128</v>
      </c>
      <c r="D18" s="5"/>
      <c r="E18" s="3"/>
      <c r="F18" s="3"/>
      <c r="G18" s="3"/>
    </row>
    <row r="19" spans="1:10" ht="18" x14ac:dyDescent="0.35">
      <c r="A19" s="11"/>
      <c r="B19" s="5"/>
      <c r="C19" s="5"/>
      <c r="D19" s="5"/>
      <c r="E19" s="3"/>
      <c r="F19" s="3"/>
      <c r="G19" s="3"/>
    </row>
    <row r="20" spans="1:10" ht="26.25" customHeight="1" x14ac:dyDescent="0.35">
      <c r="A20" s="11"/>
      <c r="B20" s="12" t="s">
        <v>94</v>
      </c>
      <c r="C20" s="17" t="s">
        <v>21</v>
      </c>
      <c r="F20" s="3"/>
      <c r="G20" s="3"/>
    </row>
    <row r="21" spans="1:10" ht="18" x14ac:dyDescent="0.35">
      <c r="A21" s="11"/>
      <c r="B21" s="1"/>
      <c r="C21" s="185" t="s">
        <v>21</v>
      </c>
      <c r="F21" s="3"/>
      <c r="G21" s="3"/>
    </row>
    <row r="22" spans="1:10" ht="18" x14ac:dyDescent="0.35">
      <c r="A22" s="11"/>
      <c r="B22" s="10"/>
      <c r="C22" s="14"/>
      <c r="D22" s="5"/>
      <c r="E22" s="3"/>
      <c r="F22" s="3"/>
      <c r="G22" s="3"/>
    </row>
    <row r="23" spans="1:10" ht="18" x14ac:dyDescent="0.35">
      <c r="A23" s="11"/>
      <c r="B23" s="12" t="s">
        <v>98</v>
      </c>
      <c r="C23" s="17" t="s">
        <v>51</v>
      </c>
      <c r="F23" s="3"/>
      <c r="G23" s="3"/>
    </row>
    <row r="24" spans="1:10" ht="18" x14ac:dyDescent="0.35">
      <c r="A24" s="11"/>
      <c r="B24" s="1"/>
      <c r="C24" s="185"/>
      <c r="D24" s="5"/>
      <c r="E24" s="3"/>
      <c r="F24" s="3"/>
      <c r="G24" s="3"/>
    </row>
    <row r="25" spans="1:10"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40.200000000000003" x14ac:dyDescent="0.3">
      <c r="B28" s="18" t="s">
        <v>100</v>
      </c>
      <c r="C28" s="18" t="s">
        <v>101</v>
      </c>
      <c r="D28" s="18" t="s">
        <v>102</v>
      </c>
      <c r="E28" s="18" t="s">
        <v>103</v>
      </c>
      <c r="F28" s="8"/>
      <c r="G28" s="8"/>
      <c r="H28" s="8"/>
      <c r="I28" s="8"/>
      <c r="J28" s="8"/>
    </row>
    <row r="29" spans="1:10" customFormat="1" ht="18" x14ac:dyDescent="0.35">
      <c r="B29" s="19" t="s">
        <v>27</v>
      </c>
      <c r="C29" s="19" t="s">
        <v>325</v>
      </c>
      <c r="D29" s="19"/>
      <c r="E29" s="19"/>
      <c r="F29" s="20"/>
      <c r="G29" s="8"/>
      <c r="H29" s="8"/>
      <c r="I29" s="8"/>
      <c r="J29" s="20"/>
    </row>
    <row r="30" spans="1:10" ht="18" x14ac:dyDescent="0.35">
      <c r="A30" s="11"/>
      <c r="B30" s="10"/>
      <c r="C30" s="14"/>
      <c r="D30" s="5"/>
      <c r="E30" s="3"/>
      <c r="F30" s="3"/>
      <c r="G30" s="3"/>
    </row>
    <row r="31" spans="1:10" s="6" customFormat="1" ht="20.25" customHeight="1" x14ac:dyDescent="0.35">
      <c r="A31" s="11" t="s">
        <v>29</v>
      </c>
    </row>
    <row r="32" spans="1:10" s="6" customFormat="1" ht="15" customHeight="1" x14ac:dyDescent="0.3"/>
    <row r="33" spans="1:5" s="6" customFormat="1" ht="26.25" customHeight="1" x14ac:dyDescent="0.3">
      <c r="B33" s="12" t="s">
        <v>104</v>
      </c>
      <c r="C33" s="174" t="s">
        <v>302</v>
      </c>
    </row>
    <row r="34" spans="1:5" s="6" customFormat="1" ht="17.25" customHeight="1" x14ac:dyDescent="0.3"/>
    <row r="35" spans="1:5" s="6" customFormat="1" ht="15" customHeight="1" x14ac:dyDescent="0.3">
      <c r="B35" s="245" t="s">
        <v>326</v>
      </c>
    </row>
    <row r="36" spans="1:5" s="6" customFormat="1" ht="15" customHeight="1" x14ac:dyDescent="0.3">
      <c r="B36" s="245"/>
    </row>
    <row r="37" spans="1:5" s="6" customFormat="1" ht="15" customHeight="1" x14ac:dyDescent="0.3">
      <c r="B37" s="245"/>
      <c r="C37" s="23"/>
    </row>
    <row r="38" spans="1:5" s="6" customFormat="1" ht="15" customHeight="1" x14ac:dyDescent="0.3"/>
    <row r="39" spans="1:5" s="6" customFormat="1" ht="13.5" customHeight="1" x14ac:dyDescent="0.3">
      <c r="B39" s="228" t="s">
        <v>106</v>
      </c>
    </row>
    <row r="40" spans="1:5" s="6" customFormat="1" x14ac:dyDescent="0.3">
      <c r="B40" s="229"/>
    </row>
    <row r="41" spans="1:5" s="6" customFormat="1" x14ac:dyDescent="0.3">
      <c r="B41" s="230"/>
    </row>
    <row r="42" spans="1:5" s="6" customFormat="1" x14ac:dyDescent="0.3"/>
    <row r="43" spans="1:5" s="6" customFormat="1" x14ac:dyDescent="0.3"/>
    <row r="44" spans="1:5" s="6" customFormat="1" ht="16.2" x14ac:dyDescent="0.35">
      <c r="A44" s="11" t="s">
        <v>107</v>
      </c>
    </row>
    <row r="45" spans="1:5" s="6" customFormat="1" x14ac:dyDescent="0.3"/>
    <row r="46" spans="1:5" s="6" customFormat="1" ht="125.25" customHeight="1" x14ac:dyDescent="0.3">
      <c r="B46" s="231" t="s">
        <v>327</v>
      </c>
      <c r="C46" s="232"/>
      <c r="D46" s="232"/>
      <c r="E46" s="233"/>
    </row>
    <row r="47" spans="1:5" s="6" customFormat="1" ht="15" customHeight="1" x14ac:dyDescent="0.3"/>
    <row r="48" spans="1:5" s="6" customFormat="1" ht="15" customHeight="1" x14ac:dyDescent="0.35">
      <c r="A48" s="11" t="s">
        <v>108</v>
      </c>
    </row>
    <row r="49" spans="1:7" s="6" customFormat="1" ht="15" customHeight="1" x14ac:dyDescent="0.3"/>
    <row r="50" spans="1:7" s="6" customFormat="1" ht="15" customHeight="1" x14ac:dyDescent="0.3">
      <c r="B50" s="231" t="s">
        <v>303</v>
      </c>
      <c r="C50" s="232"/>
      <c r="D50" s="232"/>
      <c r="E50" s="233"/>
    </row>
    <row r="51" spans="1:7" s="6" customFormat="1" ht="15" customHeight="1" x14ac:dyDescent="0.3"/>
    <row r="52" spans="1:7" s="6" customFormat="1" ht="15" customHeight="1" x14ac:dyDescent="0.35">
      <c r="A52" s="11" t="s">
        <v>109</v>
      </c>
    </row>
    <row r="53" spans="1:7" s="6" customFormat="1" ht="15" customHeight="1" x14ac:dyDescent="0.3"/>
    <row r="54" spans="1:7" s="6" customFormat="1" ht="51" customHeight="1" x14ac:dyDescent="0.3">
      <c r="B54" s="231" t="s">
        <v>304</v>
      </c>
      <c r="C54" s="232"/>
      <c r="D54" s="232"/>
      <c r="E54" s="233"/>
    </row>
    <row r="55" spans="1:7" s="6" customFormat="1" x14ac:dyDescent="0.3"/>
    <row r="56" spans="1:7" s="6" customFormat="1" x14ac:dyDescent="0.35">
      <c r="A56" s="11" t="s">
        <v>33</v>
      </c>
    </row>
    <row r="57" spans="1:7" s="6" customFormat="1" x14ac:dyDescent="0.3"/>
    <row r="58" spans="1:7" s="6" customFormat="1" ht="15" customHeight="1" x14ac:dyDescent="0.3">
      <c r="B58" s="223" t="s">
        <v>110</v>
      </c>
      <c r="C58" s="223" t="s">
        <v>0</v>
      </c>
      <c r="D58" s="223" t="s">
        <v>9</v>
      </c>
      <c r="E58" s="223" t="s">
        <v>122</v>
      </c>
      <c r="F58" s="223" t="s">
        <v>123</v>
      </c>
      <c r="G58" s="165" t="s">
        <v>111</v>
      </c>
    </row>
    <row r="59" spans="1:7" s="6" customFormat="1" x14ac:dyDescent="0.3">
      <c r="B59" s="224"/>
      <c r="C59" s="224"/>
      <c r="D59" s="224"/>
      <c r="E59" s="224"/>
      <c r="F59" s="224"/>
      <c r="G59" s="165" t="str">
        <f>C14</f>
        <v xml:space="preserve">Շարունակական </v>
      </c>
    </row>
    <row r="60" spans="1:7" ht="14.4" x14ac:dyDescent="0.3">
      <c r="B60" s="19" t="s">
        <v>328</v>
      </c>
      <c r="C60" s="19" t="s">
        <v>231</v>
      </c>
      <c r="D60" s="175">
        <v>500</v>
      </c>
      <c r="E60" s="175">
        <v>650</v>
      </c>
      <c r="F60" s="175">
        <v>650</v>
      </c>
      <c r="G60" s="27"/>
    </row>
    <row r="61" spans="1:7" ht="14.4" x14ac:dyDescent="0.3">
      <c r="B61" s="19" t="s">
        <v>329</v>
      </c>
      <c r="C61" s="19" t="s">
        <v>330</v>
      </c>
      <c r="D61" s="170">
        <v>1500000</v>
      </c>
      <c r="E61" s="170">
        <v>1950000</v>
      </c>
      <c r="F61" s="170">
        <v>1950000</v>
      </c>
      <c r="G61" s="27"/>
    </row>
    <row r="62" spans="1:7" x14ac:dyDescent="0.3">
      <c r="B62" s="6"/>
    </row>
    <row r="63" spans="1:7" x14ac:dyDescent="0.35">
      <c r="A63" s="11" t="s">
        <v>34</v>
      </c>
      <c r="B63" s="6"/>
    </row>
    <row r="64" spans="1:7" x14ac:dyDescent="0.3">
      <c r="B64" s="6"/>
    </row>
    <row r="65" spans="1:7" ht="14.4" x14ac:dyDescent="0.3">
      <c r="B65" s="223" t="s">
        <v>112</v>
      </c>
      <c r="C65" s="223" t="s">
        <v>2</v>
      </c>
      <c r="D65" s="223" t="s">
        <v>9</v>
      </c>
      <c r="E65" s="223" t="s">
        <v>122</v>
      </c>
      <c r="F65" s="223" t="s">
        <v>123</v>
      </c>
      <c r="G65" s="165" t="s">
        <v>40</v>
      </c>
    </row>
    <row r="66" spans="1:7" ht="14.4" x14ac:dyDescent="0.3">
      <c r="B66" s="224"/>
      <c r="C66" s="224"/>
      <c r="D66" s="224"/>
      <c r="E66" s="224"/>
      <c r="F66" s="224"/>
      <c r="G66" s="165" t="str">
        <f>C14</f>
        <v xml:space="preserve">Շարունակական </v>
      </c>
    </row>
    <row r="67" spans="1:7" x14ac:dyDescent="0.3">
      <c r="B67" s="25"/>
      <c r="C67" s="165" t="s">
        <v>3</v>
      </c>
      <c r="D67" s="28"/>
      <c r="E67" s="28"/>
      <c r="F67" s="29"/>
      <c r="G67" s="30"/>
    </row>
    <row r="68" spans="1:7" x14ac:dyDescent="0.3">
      <c r="B68" s="25"/>
      <c r="C68" s="165" t="s">
        <v>3</v>
      </c>
      <c r="D68" s="28"/>
      <c r="E68" s="28"/>
      <c r="F68" s="32"/>
      <c r="G68" s="30"/>
    </row>
    <row r="69" spans="1:7" ht="14.4" x14ac:dyDescent="0.3">
      <c r="B69" s="15" t="s">
        <v>4</v>
      </c>
      <c r="C69" s="15" t="s">
        <v>3</v>
      </c>
      <c r="D69" s="15">
        <f>SUM(D67:D68)</f>
        <v>0</v>
      </c>
      <c r="E69" s="15">
        <f t="shared" ref="E69:G69" si="0">SUM(E67:E68)</f>
        <v>0</v>
      </c>
      <c r="F69" s="15">
        <f t="shared" si="0"/>
        <v>0</v>
      </c>
      <c r="G69" s="15">
        <f t="shared" si="0"/>
        <v>0</v>
      </c>
    </row>
    <row r="70" spans="1:7" ht="14.4" x14ac:dyDescent="0.3">
      <c r="B70" s="1"/>
    </row>
    <row r="71" spans="1:7" x14ac:dyDescent="0.35">
      <c r="A71" s="11" t="s">
        <v>35</v>
      </c>
      <c r="B71" s="1"/>
    </row>
    <row r="72" spans="1:7" ht="14.4" x14ac:dyDescent="0.3">
      <c r="B72" s="1"/>
    </row>
    <row r="73" spans="1:7" ht="14.4" x14ac:dyDescent="0.3">
      <c r="B73" s="223" t="s">
        <v>113</v>
      </c>
      <c r="C73" s="223" t="s">
        <v>2</v>
      </c>
      <c r="D73" s="223" t="s">
        <v>9</v>
      </c>
      <c r="E73" s="223" t="s">
        <v>122</v>
      </c>
      <c r="F73" s="223" t="s">
        <v>123</v>
      </c>
      <c r="G73" s="165" t="s">
        <v>40</v>
      </c>
    </row>
    <row r="74" spans="1:7" ht="14.4" x14ac:dyDescent="0.3">
      <c r="B74" s="224"/>
      <c r="C74" s="224"/>
      <c r="D74" s="224"/>
      <c r="E74" s="224"/>
      <c r="F74" s="224"/>
      <c r="G74" s="165" t="str">
        <f>C14</f>
        <v xml:space="preserve">Շարունակական </v>
      </c>
    </row>
    <row r="75" spans="1:7" x14ac:dyDescent="0.3">
      <c r="B75" s="42" t="s">
        <v>43</v>
      </c>
      <c r="C75" s="31" t="s">
        <v>3</v>
      </c>
      <c r="D75" s="15">
        <f>D69</f>
        <v>0</v>
      </c>
      <c r="E75" s="15">
        <f>E69</f>
        <v>0</v>
      </c>
      <c r="F75" s="15">
        <f>F69</f>
        <v>0</v>
      </c>
      <c r="G75" s="15">
        <f>G69</f>
        <v>0</v>
      </c>
    </row>
    <row r="76" spans="1:7" x14ac:dyDescent="0.3">
      <c r="B76" s="33" t="s">
        <v>41</v>
      </c>
      <c r="C76" s="31" t="s">
        <v>3</v>
      </c>
      <c r="D76" s="170">
        <v>1500000</v>
      </c>
      <c r="E76" s="170">
        <v>1950000</v>
      </c>
      <c r="F76" s="170">
        <v>1950000</v>
      </c>
      <c r="G76" s="27"/>
    </row>
    <row r="77" spans="1:7" ht="15" customHeight="1" x14ac:dyDescent="0.3">
      <c r="B77" s="34" t="s">
        <v>42</v>
      </c>
      <c r="C77" s="31" t="s">
        <v>3</v>
      </c>
      <c r="D77" s="28"/>
      <c r="E77" s="28"/>
      <c r="F77" s="29"/>
      <c r="G77" s="27"/>
    </row>
    <row r="78" spans="1:7" x14ac:dyDescent="0.3">
      <c r="B78" s="33" t="s">
        <v>45</v>
      </c>
      <c r="C78" s="31" t="s">
        <v>3</v>
      </c>
      <c r="D78" s="15">
        <f>SUM(D79:D80)</f>
        <v>0</v>
      </c>
      <c r="E78" s="15">
        <f t="shared" ref="E78:G78" si="1">SUM(E79:E80)</f>
        <v>0</v>
      </c>
      <c r="F78" s="15">
        <f t="shared" si="1"/>
        <v>0</v>
      </c>
      <c r="G78" s="15">
        <f t="shared" si="1"/>
        <v>0</v>
      </c>
    </row>
    <row r="79" spans="1:7" x14ac:dyDescent="0.3">
      <c r="B79" s="25"/>
      <c r="C79" s="31" t="s">
        <v>3</v>
      </c>
      <c r="D79" s="28"/>
      <c r="E79" s="28"/>
      <c r="F79" s="29"/>
      <c r="G79" s="27"/>
    </row>
    <row r="80" spans="1:7" x14ac:dyDescent="0.3">
      <c r="B80" s="25"/>
      <c r="C80" s="31" t="s">
        <v>3</v>
      </c>
      <c r="D80" s="176"/>
      <c r="E80" s="176"/>
      <c r="F80" s="177"/>
      <c r="G80" s="27"/>
    </row>
    <row r="81" spans="1:7" ht="15.75" customHeight="1" x14ac:dyDescent="0.3">
      <c r="B81" s="42" t="s">
        <v>44</v>
      </c>
      <c r="C81" s="31" t="s">
        <v>3</v>
      </c>
      <c r="D81" s="170">
        <v>1500000</v>
      </c>
      <c r="E81" s="170">
        <v>1950000</v>
      </c>
      <c r="F81" s="170">
        <v>1950000</v>
      </c>
      <c r="G81" s="15">
        <f t="shared" ref="G81" si="2">G75-G78-G77</f>
        <v>0</v>
      </c>
    </row>
    <row r="82" spans="1:7" ht="14.4" x14ac:dyDescent="0.3">
      <c r="B82" s="1"/>
    </row>
    <row r="83" spans="1:7" ht="19.5" customHeight="1" x14ac:dyDescent="0.35">
      <c r="A83" s="11" t="s">
        <v>37</v>
      </c>
      <c r="B83" s="1"/>
    </row>
    <row r="84" spans="1:7" ht="21" customHeight="1" x14ac:dyDescent="0.3">
      <c r="B84" s="1"/>
    </row>
    <row r="85" spans="1:7" ht="16.2" x14ac:dyDescent="0.3">
      <c r="B85" s="42" t="s">
        <v>114</v>
      </c>
      <c r="C85" s="225"/>
      <c r="D85" s="226"/>
      <c r="E85" s="227"/>
    </row>
    <row r="86" spans="1:7" ht="14.4" x14ac:dyDescent="0.3">
      <c r="B86" s="1"/>
    </row>
    <row r="87" spans="1:7" ht="16.2" x14ac:dyDescent="0.35">
      <c r="A87" s="11" t="s">
        <v>115</v>
      </c>
      <c r="B87" s="4"/>
    </row>
    <row r="88" spans="1:7" ht="14.4" x14ac:dyDescent="0.3">
      <c r="B88" s="1"/>
    </row>
    <row r="89" spans="1:7" ht="14.4" x14ac:dyDescent="0.3">
      <c r="B89" s="42" t="s">
        <v>5</v>
      </c>
      <c r="C89" s="225"/>
      <c r="D89" s="226"/>
      <c r="E89" s="227"/>
    </row>
    <row r="90" spans="1:7" ht="14.4" x14ac:dyDescent="0.3">
      <c r="B90" s="42" t="s">
        <v>6</v>
      </c>
      <c r="C90" s="225"/>
      <c r="D90" s="226"/>
      <c r="E90" s="227"/>
    </row>
    <row r="91" spans="1:7" ht="24.75" customHeight="1" x14ac:dyDescent="0.35">
      <c r="A91" s="11" t="s">
        <v>116</v>
      </c>
      <c r="B91" s="1"/>
    </row>
    <row r="92" spans="1:7" ht="14.4" x14ac:dyDescent="0.3">
      <c r="B92" s="1"/>
    </row>
    <row r="93" spans="1:7" ht="14.4" x14ac:dyDescent="0.3">
      <c r="B93" s="225"/>
      <c r="C93" s="226"/>
      <c r="D93" s="226"/>
      <c r="E93" s="227"/>
    </row>
  </sheetData>
  <mergeCells count="24">
    <mergeCell ref="C89:E89"/>
    <mergeCell ref="C90:E90"/>
    <mergeCell ref="B93:E93"/>
    <mergeCell ref="B73:B74"/>
    <mergeCell ref="C73:C74"/>
    <mergeCell ref="D73:D74"/>
    <mergeCell ref="E73:E74"/>
    <mergeCell ref="F73:F74"/>
    <mergeCell ref="C85:E85"/>
    <mergeCell ref="F58:F59"/>
    <mergeCell ref="B65:B66"/>
    <mergeCell ref="C65:C66"/>
    <mergeCell ref="D65:D66"/>
    <mergeCell ref="E65:E66"/>
    <mergeCell ref="F65:F66"/>
    <mergeCell ref="B58:B59"/>
    <mergeCell ref="C58:C59"/>
    <mergeCell ref="D58:D59"/>
    <mergeCell ref="E58:E59"/>
    <mergeCell ref="B35:B37"/>
    <mergeCell ref="B39:B41"/>
    <mergeCell ref="B46:E46"/>
    <mergeCell ref="B50:E50"/>
    <mergeCell ref="B54:E54"/>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Fill="0" autoLine="0" autoPict="0">
                <anchor moveWithCells="1">
                  <from>
                    <xdr:col>2</xdr:col>
                    <xdr:colOff>99060</xdr:colOff>
                    <xdr:row>34</xdr:row>
                    <xdr:rowOff>0</xdr:rowOff>
                  </from>
                  <to>
                    <xdr:col>2</xdr:col>
                    <xdr:colOff>3108960</xdr:colOff>
                    <xdr:row>35</xdr:row>
                    <xdr:rowOff>7620</xdr:rowOff>
                  </to>
                </anchor>
              </controlPr>
            </control>
          </mc:Choice>
        </mc:AlternateContent>
        <mc:AlternateContent xmlns:mc="http://schemas.openxmlformats.org/markup-compatibility/2006">
          <mc:Choice Requires="x14">
            <control shapeId="39938" r:id="rId5" name="Check Box 2">
              <controlPr defaultSize="0" autoFill="0" autoLine="0" autoPict="0">
                <anchor moveWithCells="1">
                  <from>
                    <xdr:col>2</xdr:col>
                    <xdr:colOff>99060</xdr:colOff>
                    <xdr:row>36</xdr:row>
                    <xdr:rowOff>0</xdr:rowOff>
                  </from>
                  <to>
                    <xdr:col>3</xdr:col>
                    <xdr:colOff>1021080</xdr:colOff>
                    <xdr:row>36</xdr:row>
                    <xdr:rowOff>160020</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2</xdr:col>
                    <xdr:colOff>99060</xdr:colOff>
                    <xdr:row>34</xdr:row>
                    <xdr:rowOff>182880</xdr:rowOff>
                  </from>
                  <to>
                    <xdr:col>3</xdr:col>
                    <xdr:colOff>1935480</xdr:colOff>
                    <xdr:row>35</xdr:row>
                    <xdr:rowOff>182880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2</xdr:col>
                    <xdr:colOff>38100</xdr:colOff>
                    <xdr:row>38</xdr:row>
                    <xdr:rowOff>30480</xdr:rowOff>
                  </from>
                  <to>
                    <xdr:col>10</xdr:col>
                    <xdr:colOff>464820</xdr:colOff>
                    <xdr:row>38</xdr:row>
                    <xdr:rowOff>160020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2</xdr:col>
                    <xdr:colOff>45720</xdr:colOff>
                    <xdr:row>39</xdr:row>
                    <xdr:rowOff>30480</xdr:rowOff>
                  </from>
                  <to>
                    <xdr:col>11</xdr:col>
                    <xdr:colOff>228600</xdr:colOff>
                    <xdr:row>40</xdr:row>
                    <xdr:rowOff>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2</xdr:col>
                    <xdr:colOff>45720</xdr:colOff>
                    <xdr:row>40</xdr:row>
                    <xdr:rowOff>7620</xdr:rowOff>
                  </from>
                  <to>
                    <xdr:col>6</xdr:col>
                    <xdr:colOff>1440180</xdr:colOff>
                    <xdr:row>41</xdr:row>
                    <xdr:rowOff>7620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1</xdr:col>
                    <xdr:colOff>0</xdr:colOff>
                    <xdr:row>11</xdr:row>
                    <xdr:rowOff>0</xdr:rowOff>
                  </from>
                  <to>
                    <xdr:col>1</xdr:col>
                    <xdr:colOff>2933700</xdr:colOff>
                    <xdr:row>11</xdr:row>
                    <xdr:rowOff>236220</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2</xdr:col>
                    <xdr:colOff>99060</xdr:colOff>
                    <xdr:row>34</xdr:row>
                    <xdr:rowOff>0</xdr:rowOff>
                  </from>
                  <to>
                    <xdr:col>2</xdr:col>
                    <xdr:colOff>3108960</xdr:colOff>
                    <xdr:row>35</xdr:row>
                    <xdr:rowOff>7620</xdr:rowOff>
                  </to>
                </anchor>
              </controlPr>
            </control>
          </mc:Choice>
        </mc:AlternateContent>
        <mc:AlternateContent xmlns:mc="http://schemas.openxmlformats.org/markup-compatibility/2006">
          <mc:Choice Requires="x14">
            <control shapeId="39945" r:id="rId12" name="Check Box 9">
              <controlPr defaultSize="0" autoFill="0" autoLine="0" autoPict="0">
                <anchor moveWithCells="1">
                  <from>
                    <xdr:col>2</xdr:col>
                    <xdr:colOff>99060</xdr:colOff>
                    <xdr:row>36</xdr:row>
                    <xdr:rowOff>0</xdr:rowOff>
                  </from>
                  <to>
                    <xdr:col>3</xdr:col>
                    <xdr:colOff>1021080</xdr:colOff>
                    <xdr:row>36</xdr:row>
                    <xdr:rowOff>160020</xdr:rowOff>
                  </to>
                </anchor>
              </controlPr>
            </control>
          </mc:Choice>
        </mc:AlternateContent>
        <mc:AlternateContent xmlns:mc="http://schemas.openxmlformats.org/markup-compatibility/2006">
          <mc:Choice Requires="x14">
            <control shapeId="39946" r:id="rId13" name="Check Box 10">
              <controlPr defaultSize="0" autoFill="0" autoLine="0" autoPict="0">
                <anchor moveWithCells="1">
                  <from>
                    <xdr:col>2</xdr:col>
                    <xdr:colOff>99060</xdr:colOff>
                    <xdr:row>34</xdr:row>
                    <xdr:rowOff>182880</xdr:rowOff>
                  </from>
                  <to>
                    <xdr:col>3</xdr:col>
                    <xdr:colOff>1935480</xdr:colOff>
                    <xdr:row>35</xdr:row>
                    <xdr:rowOff>182880</xdr:rowOff>
                  </to>
                </anchor>
              </controlPr>
            </control>
          </mc:Choice>
        </mc:AlternateContent>
        <mc:AlternateContent xmlns:mc="http://schemas.openxmlformats.org/markup-compatibility/2006">
          <mc:Choice Requires="x14">
            <control shapeId="39947" r:id="rId14" name="Check Box 11">
              <controlPr defaultSize="0" autoFill="0" autoLine="0" autoPict="0">
                <anchor moveWithCells="1">
                  <from>
                    <xdr:col>2</xdr:col>
                    <xdr:colOff>45720</xdr:colOff>
                    <xdr:row>40</xdr:row>
                    <xdr:rowOff>7620</xdr:rowOff>
                  </from>
                  <to>
                    <xdr:col>6</xdr:col>
                    <xdr:colOff>1440180</xdr:colOff>
                    <xdr:row>41</xdr:row>
                    <xdr:rowOff>7620</xdr:rowOff>
                  </to>
                </anchor>
              </controlPr>
            </control>
          </mc:Choice>
        </mc:AlternateContent>
        <mc:AlternateContent xmlns:mc="http://schemas.openxmlformats.org/markup-compatibility/2006">
          <mc:Choice Requires="x14">
            <control shapeId="39948" r:id="rId15" name="Check Box 12">
              <controlPr defaultSize="0" autoFill="0" autoLine="0" autoPict="0">
                <anchor moveWithCells="1">
                  <from>
                    <xdr:col>1</xdr:col>
                    <xdr:colOff>0</xdr:colOff>
                    <xdr:row>11</xdr:row>
                    <xdr:rowOff>0</xdr:rowOff>
                  </from>
                  <to>
                    <xdr:col>1</xdr:col>
                    <xdr:colOff>2933700</xdr:colOff>
                    <xdr:row>11</xdr:row>
                    <xdr:rowOff>236220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J94"/>
  <sheetViews>
    <sheetView workbookViewId="0">
      <selection activeCell="C6" sqref="C6"/>
    </sheetView>
  </sheetViews>
  <sheetFormatPr defaultColWidth="9.109375" defaultRowHeight="15" x14ac:dyDescent="0.3"/>
  <cols>
    <col min="1" max="1" width="9.109375" style="1"/>
    <col min="2" max="2" width="62.44140625" style="2" customWidth="1"/>
    <col min="3" max="3" width="55.441406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321</v>
      </c>
      <c r="D5" s="5"/>
      <c r="E5" s="3"/>
      <c r="F5" s="3"/>
      <c r="G5" s="3"/>
    </row>
    <row r="6" spans="1:10" ht="30" customHeight="1" x14ac:dyDescent="0.3">
      <c r="A6" s="9"/>
      <c r="B6" s="12" t="s">
        <v>88</v>
      </c>
      <c r="C6" s="13" t="s">
        <v>383</v>
      </c>
      <c r="D6" s="5"/>
      <c r="E6" s="3"/>
      <c r="F6" s="3"/>
      <c r="G6" s="3"/>
    </row>
    <row r="7" spans="1:10" ht="18" x14ac:dyDescent="0.3">
      <c r="A7" s="9"/>
      <c r="B7" s="10"/>
      <c r="C7" s="5"/>
      <c r="D7" s="5"/>
      <c r="E7" s="3"/>
      <c r="F7" s="3"/>
      <c r="G7" s="3"/>
    </row>
    <row r="8" spans="1:10" ht="18" x14ac:dyDescent="0.35">
      <c r="A8" s="11" t="s">
        <v>17</v>
      </c>
      <c r="B8" s="10"/>
      <c r="C8" s="5"/>
      <c r="D8" s="5"/>
      <c r="E8" s="3"/>
      <c r="F8" s="3"/>
      <c r="G8" s="3"/>
    </row>
    <row r="9" spans="1:10" ht="18" x14ac:dyDescent="0.35">
      <c r="A9" s="11"/>
      <c r="B9" s="10"/>
      <c r="C9" s="5"/>
      <c r="D9" s="5"/>
      <c r="E9" s="3"/>
      <c r="F9" s="3"/>
      <c r="G9" s="3"/>
    </row>
    <row r="10" spans="1:10" ht="26.4" x14ac:dyDescent="0.35">
      <c r="A10" s="11"/>
      <c r="B10" s="12" t="s">
        <v>89</v>
      </c>
      <c r="C10" s="178" t="s">
        <v>331</v>
      </c>
      <c r="G10" s="3"/>
    </row>
    <row r="11" spans="1:10" ht="18" x14ac:dyDescent="0.35">
      <c r="A11" s="11"/>
      <c r="B11" s="12" t="s">
        <v>90</v>
      </c>
      <c r="C11" s="13">
        <v>1011</v>
      </c>
      <c r="G11" s="3"/>
    </row>
    <row r="12" spans="1:10" ht="18" x14ac:dyDescent="0.35">
      <c r="A12" s="11"/>
      <c r="B12" s="16"/>
      <c r="C12" s="179" t="s">
        <v>332</v>
      </c>
      <c r="D12" s="5"/>
      <c r="E12" s="3"/>
      <c r="F12" s="3"/>
      <c r="G12" s="3"/>
    </row>
    <row r="13" spans="1:10" ht="18" x14ac:dyDescent="0.35">
      <c r="A13" s="11"/>
      <c r="B13" s="12" t="s">
        <v>36</v>
      </c>
      <c r="C13" s="13">
        <v>2025</v>
      </c>
      <c r="D13" s="5"/>
      <c r="E13" s="3"/>
      <c r="F13" s="3"/>
      <c r="G13" s="3"/>
    </row>
    <row r="14" spans="1:10" ht="18" x14ac:dyDescent="0.35">
      <c r="A14" s="11"/>
      <c r="B14" s="12" t="s">
        <v>92</v>
      </c>
      <c r="C14" s="13" t="s">
        <v>131</v>
      </c>
      <c r="D14" s="5"/>
      <c r="E14" s="3"/>
      <c r="F14" s="3"/>
      <c r="G14" s="3"/>
    </row>
    <row r="15" spans="1:10" ht="18" x14ac:dyDescent="0.35">
      <c r="A15" s="11"/>
      <c r="B15" s="10"/>
      <c r="C15" s="14"/>
      <c r="D15" s="5"/>
      <c r="E15" s="3"/>
      <c r="F15" s="3"/>
      <c r="G15" s="3"/>
    </row>
    <row r="16" spans="1:10" ht="18" x14ac:dyDescent="0.35">
      <c r="A16" s="11" t="s">
        <v>18</v>
      </c>
      <c r="B16" s="10"/>
      <c r="C16" s="14"/>
      <c r="D16" s="5"/>
      <c r="E16" s="3"/>
      <c r="F16" s="3"/>
      <c r="G16" s="3"/>
    </row>
    <row r="17" spans="1:10" ht="18" x14ac:dyDescent="0.3">
      <c r="B17" s="12" t="s">
        <v>93</v>
      </c>
      <c r="C17" s="180" t="s">
        <v>333</v>
      </c>
      <c r="D17" s="5"/>
      <c r="E17" s="3"/>
      <c r="F17" s="3"/>
      <c r="G17" s="3"/>
    </row>
    <row r="18" spans="1:10" ht="18" x14ac:dyDescent="0.35">
      <c r="A18" s="11"/>
      <c r="B18" s="12" t="s">
        <v>95</v>
      </c>
      <c r="C18" s="13" t="s">
        <v>128</v>
      </c>
      <c r="D18" s="5"/>
      <c r="E18" s="3"/>
      <c r="F18" s="3"/>
      <c r="G18" s="3"/>
    </row>
    <row r="19" spans="1:10" ht="18" x14ac:dyDescent="0.35">
      <c r="A19" s="11"/>
      <c r="B19" s="5"/>
      <c r="C19" s="5"/>
      <c r="D19" s="5"/>
      <c r="E19" s="3"/>
      <c r="F19" s="3"/>
      <c r="G19" s="3"/>
    </row>
    <row r="20" spans="1:10" ht="26.25" customHeight="1" x14ac:dyDescent="0.35">
      <c r="A20" s="11"/>
      <c r="B20" s="12" t="s">
        <v>94</v>
      </c>
      <c r="C20" s="17" t="s">
        <v>20</v>
      </c>
      <c r="F20" s="3"/>
      <c r="G20" s="3"/>
    </row>
    <row r="21" spans="1:10" ht="18" x14ac:dyDescent="0.35">
      <c r="A21" s="11"/>
      <c r="B21" s="1"/>
      <c r="C21" s="185"/>
      <c r="F21" s="3"/>
      <c r="G21" s="3"/>
    </row>
    <row r="22" spans="1:10" ht="18" x14ac:dyDescent="0.35">
      <c r="A22" s="11"/>
      <c r="B22" s="10"/>
      <c r="C22" s="186"/>
      <c r="D22" s="5"/>
      <c r="E22" s="3"/>
      <c r="F22" s="3"/>
      <c r="G22" s="3"/>
    </row>
    <row r="23" spans="1:10" ht="18" x14ac:dyDescent="0.35">
      <c r="A23" s="11"/>
      <c r="B23" s="12" t="s">
        <v>98</v>
      </c>
      <c r="C23" s="187" t="s">
        <v>51</v>
      </c>
      <c r="F23" s="3"/>
      <c r="G23" s="3"/>
    </row>
    <row r="24" spans="1:10" ht="18" x14ac:dyDescent="0.35">
      <c r="A24" s="11"/>
      <c r="B24" s="1"/>
      <c r="C24" s="185"/>
      <c r="D24" s="5"/>
      <c r="E24" s="3"/>
      <c r="F24" s="3"/>
      <c r="G24" s="3"/>
    </row>
    <row r="25" spans="1:10"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40.200000000000003" x14ac:dyDescent="0.3">
      <c r="B28" s="18" t="s">
        <v>100</v>
      </c>
      <c r="C28" s="18" t="s">
        <v>101</v>
      </c>
      <c r="D28" s="18" t="s">
        <v>102</v>
      </c>
      <c r="E28" s="18" t="s">
        <v>103</v>
      </c>
      <c r="F28" s="8"/>
      <c r="G28" s="8"/>
      <c r="H28" s="8"/>
      <c r="I28" s="8"/>
      <c r="J28" s="8"/>
    </row>
    <row r="29" spans="1:10" customFormat="1" ht="27" x14ac:dyDescent="0.35">
      <c r="B29" s="19" t="s">
        <v>28</v>
      </c>
      <c r="C29" s="51" t="s">
        <v>334</v>
      </c>
      <c r="D29" s="19"/>
      <c r="E29" s="19"/>
      <c r="F29" s="20"/>
      <c r="G29" s="8"/>
      <c r="H29" s="8"/>
      <c r="I29" s="8"/>
      <c r="J29" s="20"/>
    </row>
    <row r="30" spans="1:10" ht="18" x14ac:dyDescent="0.35">
      <c r="A30" s="11"/>
      <c r="B30" s="10"/>
      <c r="C30" s="14"/>
      <c r="D30" s="5"/>
      <c r="E30" s="3"/>
      <c r="F30" s="3"/>
      <c r="G30" s="3"/>
    </row>
    <row r="31" spans="1:10" s="6" customFormat="1" ht="20.25" customHeight="1" x14ac:dyDescent="0.35">
      <c r="A31" s="11" t="s">
        <v>29</v>
      </c>
    </row>
    <row r="32" spans="1:10" s="6" customFormat="1" ht="15" customHeight="1" x14ac:dyDescent="0.3"/>
    <row r="33" spans="1:5" s="6" customFormat="1" ht="26.25" customHeight="1" x14ac:dyDescent="0.3">
      <c r="B33" s="12" t="s">
        <v>104</v>
      </c>
      <c r="C33" s="181" t="s">
        <v>305</v>
      </c>
    </row>
    <row r="34" spans="1:5" s="6" customFormat="1" ht="17.25" customHeight="1" x14ac:dyDescent="0.3"/>
    <row r="35" spans="1:5" s="6" customFormat="1" ht="16.5" customHeight="1" x14ac:dyDescent="0.3">
      <c r="B35" s="228" t="s">
        <v>105</v>
      </c>
      <c r="C35" s="22" t="s">
        <v>15</v>
      </c>
    </row>
    <row r="36" spans="1:5" s="6" customFormat="1" ht="15" customHeight="1" x14ac:dyDescent="0.3">
      <c r="B36" s="229"/>
    </row>
    <row r="37" spans="1:5" s="6" customFormat="1" ht="15" customHeight="1" x14ac:dyDescent="0.3">
      <c r="B37" s="229"/>
    </row>
    <row r="38" spans="1:5" s="6" customFormat="1" ht="15" customHeight="1" x14ac:dyDescent="0.3">
      <c r="B38" s="230"/>
      <c r="C38" s="23"/>
    </row>
    <row r="39" spans="1:5" s="6" customFormat="1" ht="15" customHeight="1" x14ac:dyDescent="0.3"/>
    <row r="40" spans="1:5" s="6" customFormat="1" ht="13.5" customHeight="1" x14ac:dyDescent="0.3">
      <c r="B40" s="228" t="s">
        <v>106</v>
      </c>
    </row>
    <row r="41" spans="1:5" s="6" customFormat="1" x14ac:dyDescent="0.3">
      <c r="B41" s="229"/>
    </row>
    <row r="42" spans="1:5" s="6" customFormat="1" x14ac:dyDescent="0.3">
      <c r="B42" s="230"/>
    </row>
    <row r="43" spans="1:5" s="6" customFormat="1" x14ac:dyDescent="0.3"/>
    <row r="44" spans="1:5" s="6" customFormat="1" x14ac:dyDescent="0.3"/>
    <row r="45" spans="1:5" s="6" customFormat="1" ht="16.2" x14ac:dyDescent="0.35">
      <c r="A45" s="11" t="s">
        <v>107</v>
      </c>
    </row>
    <row r="46" spans="1:5" s="6" customFormat="1" x14ac:dyDescent="0.3"/>
    <row r="47" spans="1:5" s="6" customFormat="1" ht="48.75" customHeight="1" x14ac:dyDescent="0.3">
      <c r="B47" s="231" t="s">
        <v>335</v>
      </c>
      <c r="C47" s="232"/>
      <c r="D47" s="232"/>
      <c r="E47" s="233"/>
    </row>
    <row r="48" spans="1:5" s="6" customFormat="1" ht="15" customHeight="1" x14ac:dyDescent="0.3"/>
    <row r="49" spans="1:7" s="6" customFormat="1" ht="15" customHeight="1" x14ac:dyDescent="0.35">
      <c r="A49" s="11" t="s">
        <v>108</v>
      </c>
    </row>
    <row r="50" spans="1:7" s="6" customFormat="1" ht="15" customHeight="1" x14ac:dyDescent="0.3"/>
    <row r="51" spans="1:7" s="6" customFormat="1" ht="15" customHeight="1" x14ac:dyDescent="0.3">
      <c r="B51" s="231" t="s">
        <v>306</v>
      </c>
      <c r="C51" s="232"/>
      <c r="D51" s="232"/>
      <c r="E51" s="233"/>
    </row>
    <row r="52" spans="1:7" s="6" customFormat="1" ht="15" customHeight="1" x14ac:dyDescent="0.3"/>
    <row r="53" spans="1:7" s="6" customFormat="1" ht="15" customHeight="1" x14ac:dyDescent="0.35">
      <c r="A53" s="11" t="s">
        <v>109</v>
      </c>
    </row>
    <row r="54" spans="1:7" s="6" customFormat="1" ht="15" customHeight="1" x14ac:dyDescent="0.3"/>
    <row r="55" spans="1:7" s="6" customFormat="1" ht="29.25" customHeight="1" x14ac:dyDescent="0.3">
      <c r="B55" s="231" t="s">
        <v>307</v>
      </c>
      <c r="C55" s="232"/>
      <c r="D55" s="232"/>
      <c r="E55" s="233"/>
    </row>
    <row r="56" spans="1:7" s="6" customFormat="1" x14ac:dyDescent="0.3"/>
    <row r="57" spans="1:7" s="6" customFormat="1" x14ac:dyDescent="0.35">
      <c r="A57" s="11" t="s">
        <v>33</v>
      </c>
    </row>
    <row r="58" spans="1:7" s="6" customFormat="1" x14ac:dyDescent="0.3"/>
    <row r="59" spans="1:7" s="6" customFormat="1" ht="15" customHeight="1" x14ac:dyDescent="0.3">
      <c r="B59" s="223" t="s">
        <v>110</v>
      </c>
      <c r="C59" s="223" t="s">
        <v>0</v>
      </c>
      <c r="D59" s="223" t="s">
        <v>9</v>
      </c>
      <c r="E59" s="223" t="s">
        <v>122</v>
      </c>
      <c r="F59" s="223" t="s">
        <v>123</v>
      </c>
      <c r="G59" s="165" t="s">
        <v>111</v>
      </c>
    </row>
    <row r="60" spans="1:7" s="6" customFormat="1" x14ac:dyDescent="0.3">
      <c r="B60" s="224"/>
      <c r="C60" s="224"/>
      <c r="D60" s="224"/>
      <c r="E60" s="224"/>
      <c r="F60" s="224"/>
      <c r="G60" s="165" t="str">
        <f>C14</f>
        <v>Շարունակական</v>
      </c>
    </row>
    <row r="61" spans="1:7" x14ac:dyDescent="0.3">
      <c r="B61" s="19" t="s">
        <v>328</v>
      </c>
      <c r="C61" s="19" t="s">
        <v>231</v>
      </c>
      <c r="D61" s="25">
        <v>100</v>
      </c>
      <c r="E61" s="25">
        <v>100</v>
      </c>
      <c r="F61" s="26">
        <v>100</v>
      </c>
      <c r="G61" s="27"/>
    </row>
    <row r="62" spans="1:7" ht="14.4" x14ac:dyDescent="0.3">
      <c r="B62" s="19" t="s">
        <v>329</v>
      </c>
      <c r="C62" s="19" t="s">
        <v>330</v>
      </c>
      <c r="D62" s="170">
        <v>80500</v>
      </c>
      <c r="E62" s="170">
        <v>80500</v>
      </c>
      <c r="F62" s="170">
        <v>80500</v>
      </c>
      <c r="G62" s="27"/>
    </row>
    <row r="63" spans="1:7" x14ac:dyDescent="0.3">
      <c r="B63" s="6"/>
    </row>
    <row r="64" spans="1:7" x14ac:dyDescent="0.35">
      <c r="A64" s="11" t="s">
        <v>34</v>
      </c>
      <c r="B64" s="6"/>
    </row>
    <row r="65" spans="1:7" x14ac:dyDescent="0.3">
      <c r="B65" s="6"/>
    </row>
    <row r="66" spans="1:7" ht="14.4" x14ac:dyDescent="0.3">
      <c r="B66" s="223" t="s">
        <v>112</v>
      </c>
      <c r="C66" s="223" t="s">
        <v>2</v>
      </c>
      <c r="D66" s="223" t="s">
        <v>9</v>
      </c>
      <c r="E66" s="223" t="s">
        <v>122</v>
      </c>
      <c r="F66" s="223" t="s">
        <v>123</v>
      </c>
      <c r="G66" s="165" t="s">
        <v>40</v>
      </c>
    </row>
    <row r="67" spans="1:7" ht="14.4" x14ac:dyDescent="0.3">
      <c r="B67" s="224"/>
      <c r="C67" s="224"/>
      <c r="D67" s="224"/>
      <c r="E67" s="224"/>
      <c r="F67" s="224"/>
      <c r="G67" s="165" t="str">
        <f>C14</f>
        <v>Շարունակական</v>
      </c>
    </row>
    <row r="68" spans="1:7" x14ac:dyDescent="0.3">
      <c r="B68" s="25"/>
      <c r="C68" s="165" t="s">
        <v>3</v>
      </c>
      <c r="D68" s="28"/>
      <c r="E68" s="28"/>
      <c r="F68" s="29"/>
      <c r="G68" s="30"/>
    </row>
    <row r="69" spans="1:7" x14ac:dyDescent="0.3">
      <c r="B69" s="25"/>
      <c r="C69" s="165" t="s">
        <v>3</v>
      </c>
      <c r="D69" s="28"/>
      <c r="E69" s="28"/>
      <c r="F69" s="32"/>
      <c r="G69" s="30"/>
    </row>
    <row r="70" spans="1:7" ht="14.4" x14ac:dyDescent="0.3">
      <c r="B70" s="15" t="s">
        <v>4</v>
      </c>
      <c r="C70" s="15" t="s">
        <v>3</v>
      </c>
      <c r="D70" s="15">
        <f>SUM(D68:D69)</f>
        <v>0</v>
      </c>
      <c r="E70" s="15">
        <f t="shared" ref="E70:G70" si="0">SUM(E68:E69)</f>
        <v>0</v>
      </c>
      <c r="F70" s="15">
        <f t="shared" si="0"/>
        <v>0</v>
      </c>
      <c r="G70" s="15">
        <f t="shared" si="0"/>
        <v>0</v>
      </c>
    </row>
    <row r="71" spans="1:7" ht="14.4" x14ac:dyDescent="0.3">
      <c r="B71" s="1"/>
    </row>
    <row r="72" spans="1:7" x14ac:dyDescent="0.35">
      <c r="A72" s="11" t="s">
        <v>35</v>
      </c>
      <c r="B72" s="1"/>
    </row>
    <row r="73" spans="1:7" ht="14.4" x14ac:dyDescent="0.3">
      <c r="B73" s="1"/>
    </row>
    <row r="74" spans="1:7" ht="14.4" x14ac:dyDescent="0.3">
      <c r="B74" s="223" t="s">
        <v>113</v>
      </c>
      <c r="C74" s="223" t="s">
        <v>2</v>
      </c>
      <c r="D74" s="223" t="s">
        <v>9</v>
      </c>
      <c r="E74" s="223" t="s">
        <v>122</v>
      </c>
      <c r="F74" s="223" t="s">
        <v>123</v>
      </c>
      <c r="G74" s="165" t="s">
        <v>40</v>
      </c>
    </row>
    <row r="75" spans="1:7" ht="14.4" x14ac:dyDescent="0.3">
      <c r="B75" s="224"/>
      <c r="C75" s="224"/>
      <c r="D75" s="224"/>
      <c r="E75" s="224"/>
      <c r="F75" s="224"/>
      <c r="G75" s="165" t="str">
        <f>C14</f>
        <v>Շարունակական</v>
      </c>
    </row>
    <row r="76" spans="1:7" x14ac:dyDescent="0.3">
      <c r="B76" s="42" t="s">
        <v>43</v>
      </c>
      <c r="C76" s="31" t="s">
        <v>3</v>
      </c>
      <c r="D76" s="15">
        <f>D70</f>
        <v>0</v>
      </c>
      <c r="E76" s="15">
        <f>E70</f>
        <v>0</v>
      </c>
      <c r="F76" s="15">
        <f>F70</f>
        <v>0</v>
      </c>
      <c r="G76" s="15">
        <f>G70</f>
        <v>0</v>
      </c>
    </row>
    <row r="77" spans="1:7" x14ac:dyDescent="0.3">
      <c r="B77" s="33" t="s">
        <v>41</v>
      </c>
      <c r="C77" s="31" t="s">
        <v>3</v>
      </c>
      <c r="D77" s="170">
        <v>80500</v>
      </c>
      <c r="E77" s="170">
        <v>80500</v>
      </c>
      <c r="F77" s="170">
        <v>80500</v>
      </c>
      <c r="G77" s="27"/>
    </row>
    <row r="78" spans="1:7" ht="15" customHeight="1" x14ac:dyDescent="0.3">
      <c r="B78" s="34" t="s">
        <v>42</v>
      </c>
      <c r="C78" s="31" t="s">
        <v>3</v>
      </c>
      <c r="D78" s="28"/>
      <c r="E78" s="28"/>
      <c r="F78" s="29"/>
      <c r="G78" s="27"/>
    </row>
    <row r="79" spans="1:7" x14ac:dyDescent="0.3">
      <c r="B79" s="33" t="s">
        <v>45</v>
      </c>
      <c r="C79" s="31" t="s">
        <v>3</v>
      </c>
      <c r="D79" s="15">
        <f>SUM(D80:D81)</f>
        <v>0</v>
      </c>
      <c r="E79" s="15">
        <f t="shared" ref="E79:G79" si="1">SUM(E80:E81)</f>
        <v>0</v>
      </c>
      <c r="F79" s="15">
        <f t="shared" si="1"/>
        <v>0</v>
      </c>
      <c r="G79" s="15">
        <f t="shared" si="1"/>
        <v>0</v>
      </c>
    </row>
    <row r="80" spans="1:7" x14ac:dyDescent="0.3">
      <c r="B80" s="25"/>
      <c r="C80" s="31" t="s">
        <v>3</v>
      </c>
      <c r="D80" s="28"/>
      <c r="E80" s="28"/>
      <c r="F80" s="29"/>
      <c r="G80" s="27"/>
    </row>
    <row r="81" spans="1:7" x14ac:dyDescent="0.3">
      <c r="B81" s="25"/>
      <c r="C81" s="31" t="s">
        <v>3</v>
      </c>
      <c r="D81" s="28"/>
      <c r="E81" s="28"/>
      <c r="F81" s="29"/>
      <c r="G81" s="27"/>
    </row>
    <row r="82" spans="1:7" ht="15.75" customHeight="1" x14ac:dyDescent="0.3">
      <c r="B82" s="42" t="s">
        <v>44</v>
      </c>
      <c r="C82" s="31" t="s">
        <v>3</v>
      </c>
      <c r="D82" s="170">
        <v>80500</v>
      </c>
      <c r="E82" s="170">
        <v>80500</v>
      </c>
      <c r="F82" s="170">
        <v>80500</v>
      </c>
      <c r="G82" s="15">
        <f t="shared" ref="G82" si="2">G76-G79-G78</f>
        <v>0</v>
      </c>
    </row>
    <row r="83" spans="1:7" ht="14.4" x14ac:dyDescent="0.3">
      <c r="B83" s="1"/>
    </row>
    <row r="84" spans="1:7" ht="19.5" customHeight="1" x14ac:dyDescent="0.35">
      <c r="A84" s="11" t="s">
        <v>37</v>
      </c>
      <c r="B84" s="1"/>
    </row>
    <row r="85" spans="1:7" ht="21" customHeight="1" x14ac:dyDescent="0.3">
      <c r="B85" s="1"/>
    </row>
    <row r="86" spans="1:7" ht="16.2" x14ac:dyDescent="0.3">
      <c r="B86" s="42" t="s">
        <v>114</v>
      </c>
      <c r="C86" s="225"/>
      <c r="D86" s="226"/>
      <c r="E86" s="227"/>
    </row>
    <row r="87" spans="1:7" ht="14.4" x14ac:dyDescent="0.3">
      <c r="B87" s="1"/>
    </row>
    <row r="88" spans="1:7" ht="16.2" x14ac:dyDescent="0.35">
      <c r="A88" s="11" t="s">
        <v>115</v>
      </c>
      <c r="B88" s="4"/>
    </row>
    <row r="89" spans="1:7" ht="14.4" x14ac:dyDescent="0.3">
      <c r="B89" s="1"/>
    </row>
    <row r="90" spans="1:7" ht="14.4" x14ac:dyDescent="0.3">
      <c r="B90" s="42" t="s">
        <v>5</v>
      </c>
      <c r="C90" s="225"/>
      <c r="D90" s="226"/>
      <c r="E90" s="227"/>
    </row>
    <row r="91" spans="1:7" ht="14.4" x14ac:dyDescent="0.3">
      <c r="B91" s="42" t="s">
        <v>6</v>
      </c>
      <c r="C91" s="225"/>
      <c r="D91" s="226"/>
      <c r="E91" s="227"/>
    </row>
    <row r="92" spans="1:7" ht="24.75" customHeight="1" x14ac:dyDescent="0.35">
      <c r="A92" s="11" t="s">
        <v>116</v>
      </c>
      <c r="B92" s="1"/>
    </row>
    <row r="93" spans="1:7" ht="14.4" x14ac:dyDescent="0.3">
      <c r="B93" s="1"/>
    </row>
    <row r="94" spans="1:7" ht="14.4" x14ac:dyDescent="0.3">
      <c r="B94" s="225"/>
      <c r="C94" s="226"/>
      <c r="D94" s="226"/>
      <c r="E94" s="22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2</xdr:col>
                    <xdr:colOff>99060</xdr:colOff>
                    <xdr:row>37</xdr:row>
                    <xdr:rowOff>0</xdr:rowOff>
                  </from>
                  <to>
                    <xdr:col>3</xdr:col>
                    <xdr:colOff>678180</xdr:colOff>
                    <xdr:row>37</xdr:row>
                    <xdr:rowOff>160020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2</xdr:col>
                    <xdr:colOff>99060</xdr:colOff>
                    <xdr:row>35</xdr:row>
                    <xdr:rowOff>182880</xdr:rowOff>
                  </from>
                  <to>
                    <xdr:col>3</xdr:col>
                    <xdr:colOff>1592580</xdr:colOff>
                    <xdr:row>36</xdr:row>
                    <xdr:rowOff>182880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2</xdr:col>
                    <xdr:colOff>38100</xdr:colOff>
                    <xdr:row>39</xdr:row>
                    <xdr:rowOff>30480</xdr:rowOff>
                  </from>
                  <to>
                    <xdr:col>10</xdr:col>
                    <xdr:colOff>121920</xdr:colOff>
                    <xdr:row>39</xdr:row>
                    <xdr:rowOff>160020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2</xdr:col>
                    <xdr:colOff>45720</xdr:colOff>
                    <xdr:row>40</xdr:row>
                    <xdr:rowOff>30480</xdr:rowOff>
                  </from>
                  <to>
                    <xdr:col>10</xdr:col>
                    <xdr:colOff>495300</xdr:colOff>
                    <xdr:row>41</xdr:row>
                    <xdr:rowOff>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2</xdr:col>
                    <xdr:colOff>45720</xdr:colOff>
                    <xdr:row>41</xdr:row>
                    <xdr:rowOff>7620</xdr:rowOff>
                  </from>
                  <to>
                    <xdr:col>6</xdr:col>
                    <xdr:colOff>1097280</xdr:colOff>
                    <xdr:row>42</xdr:row>
                    <xdr:rowOff>7620</xdr:rowOff>
                  </to>
                </anchor>
              </controlPr>
            </control>
          </mc:Choice>
        </mc:AlternateContent>
        <mc:AlternateContent xmlns:mc="http://schemas.openxmlformats.org/markup-compatibility/2006">
          <mc:Choice Requires="x14">
            <control shapeId="40967" r:id="rId10" name="Check Box 7">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J94"/>
  <sheetViews>
    <sheetView topLeftCell="B1" workbookViewId="0">
      <selection activeCell="C6" sqref="C6"/>
    </sheetView>
  </sheetViews>
  <sheetFormatPr defaultColWidth="9.109375" defaultRowHeight="15" x14ac:dyDescent="0.3"/>
  <cols>
    <col min="1" max="1" width="9.109375" style="1"/>
    <col min="2" max="2" width="62.44140625" style="2" customWidth="1"/>
    <col min="3" max="3" width="55.441406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321</v>
      </c>
      <c r="D5" s="5"/>
      <c r="E5" s="3"/>
      <c r="F5" s="3"/>
      <c r="G5" s="3"/>
    </row>
    <row r="6" spans="1:10" ht="30" customHeight="1" x14ac:dyDescent="0.3">
      <c r="A6" s="9"/>
      <c r="B6" s="12" t="s">
        <v>88</v>
      </c>
      <c r="C6" s="13" t="s">
        <v>383</v>
      </c>
      <c r="D6" s="5"/>
      <c r="E6" s="3"/>
      <c r="F6" s="3"/>
      <c r="G6" s="3"/>
    </row>
    <row r="7" spans="1:10" ht="18" x14ac:dyDescent="0.3">
      <c r="A7" s="9"/>
      <c r="B7" s="10"/>
      <c r="C7" s="5"/>
      <c r="D7" s="5"/>
      <c r="E7" s="3"/>
      <c r="F7" s="3"/>
      <c r="G7" s="3"/>
    </row>
    <row r="8" spans="1:10" ht="18" x14ac:dyDescent="0.35">
      <c r="A8" s="11" t="s">
        <v>17</v>
      </c>
      <c r="B8" s="10"/>
      <c r="C8" s="5"/>
      <c r="D8" s="5"/>
      <c r="E8" s="3"/>
      <c r="F8" s="3"/>
      <c r="G8" s="3"/>
    </row>
    <row r="9" spans="1:10" ht="18" x14ac:dyDescent="0.35">
      <c r="A9" s="11"/>
      <c r="B9" s="10"/>
      <c r="C9" s="5"/>
      <c r="D9" s="5"/>
      <c r="E9" s="3"/>
      <c r="F9" s="3"/>
      <c r="G9" s="3"/>
    </row>
    <row r="10" spans="1:10" ht="30" customHeight="1" x14ac:dyDescent="0.35">
      <c r="A10" s="11"/>
      <c r="B10" s="12" t="s">
        <v>89</v>
      </c>
      <c r="C10" s="178" t="s">
        <v>331</v>
      </c>
      <c r="G10" s="3"/>
    </row>
    <row r="11" spans="1:10" ht="18" x14ac:dyDescent="0.35">
      <c r="A11" s="11"/>
      <c r="B11" s="12" t="s">
        <v>90</v>
      </c>
      <c r="C11" s="13">
        <v>1011</v>
      </c>
      <c r="G11" s="3"/>
    </row>
    <row r="12" spans="1:10" ht="18" x14ac:dyDescent="0.35">
      <c r="A12" s="11"/>
      <c r="B12" s="16"/>
      <c r="C12" s="179"/>
      <c r="D12" s="5"/>
      <c r="E12" s="3"/>
      <c r="F12" s="3"/>
      <c r="G12" s="3"/>
    </row>
    <row r="13" spans="1:10" ht="18" x14ac:dyDescent="0.35">
      <c r="A13" s="11"/>
      <c r="B13" s="12" t="s">
        <v>36</v>
      </c>
      <c r="C13" s="13">
        <v>2025</v>
      </c>
      <c r="D13" s="5"/>
      <c r="E13" s="3"/>
      <c r="F13" s="3"/>
      <c r="G13" s="3"/>
    </row>
    <row r="14" spans="1:10" ht="18" x14ac:dyDescent="0.35">
      <c r="A14" s="11"/>
      <c r="B14" s="12" t="s">
        <v>92</v>
      </c>
      <c r="C14" s="13" t="s">
        <v>131</v>
      </c>
      <c r="D14" s="5"/>
      <c r="E14" s="3"/>
      <c r="F14" s="3"/>
      <c r="G14" s="3"/>
    </row>
    <row r="15" spans="1:10" ht="18" x14ac:dyDescent="0.35">
      <c r="A15" s="11"/>
      <c r="B15" s="10"/>
      <c r="C15" s="14"/>
      <c r="D15" s="5"/>
      <c r="E15" s="3"/>
      <c r="F15" s="3"/>
      <c r="G15" s="3"/>
    </row>
    <row r="16" spans="1:10" ht="18" x14ac:dyDescent="0.35">
      <c r="A16" s="11" t="s">
        <v>18</v>
      </c>
      <c r="B16" s="10"/>
      <c r="C16" s="14"/>
      <c r="D16" s="5"/>
      <c r="E16" s="3"/>
      <c r="F16" s="3"/>
      <c r="G16" s="3"/>
    </row>
    <row r="17" spans="1:10" ht="18" x14ac:dyDescent="0.3">
      <c r="B17" s="12" t="s">
        <v>93</v>
      </c>
      <c r="C17" s="180" t="s">
        <v>336</v>
      </c>
      <c r="D17" s="5"/>
      <c r="E17" s="3"/>
      <c r="F17" s="3"/>
      <c r="G17" s="3"/>
    </row>
    <row r="18" spans="1:10" ht="18" x14ac:dyDescent="0.35">
      <c r="A18" s="11"/>
      <c r="B18" s="12" t="s">
        <v>95</v>
      </c>
      <c r="C18" s="13" t="s">
        <v>128</v>
      </c>
      <c r="D18" s="5"/>
      <c r="E18" s="3"/>
      <c r="F18" s="3"/>
      <c r="G18" s="3"/>
    </row>
    <row r="19" spans="1:10" ht="18" x14ac:dyDescent="0.35">
      <c r="A19" s="11"/>
      <c r="B19" s="5"/>
      <c r="C19" s="5"/>
      <c r="D19" s="5"/>
      <c r="E19" s="3"/>
      <c r="F19" s="3"/>
      <c r="G19" s="3"/>
    </row>
    <row r="20" spans="1:10" ht="26.25" customHeight="1" x14ac:dyDescent="0.35">
      <c r="A20" s="11"/>
      <c r="B20" s="12" t="s">
        <v>94</v>
      </c>
      <c r="C20" s="17" t="s">
        <v>21</v>
      </c>
      <c r="F20" s="3"/>
      <c r="G20" s="3"/>
    </row>
    <row r="21" spans="1:10" ht="18" x14ac:dyDescent="0.35">
      <c r="A21" s="11"/>
      <c r="B21" s="1"/>
      <c r="C21" s="113" t="s">
        <v>21</v>
      </c>
      <c r="F21" s="3"/>
      <c r="G21" s="3"/>
    </row>
    <row r="22" spans="1:10" ht="18" x14ac:dyDescent="0.35">
      <c r="A22" s="11"/>
      <c r="B22" s="10"/>
      <c r="C22" s="14"/>
      <c r="D22" s="5"/>
      <c r="E22" s="3"/>
      <c r="F22" s="3"/>
      <c r="G22" s="3"/>
    </row>
    <row r="23" spans="1:10" ht="18" x14ac:dyDescent="0.35">
      <c r="A23" s="11"/>
      <c r="B23" s="12" t="s">
        <v>98</v>
      </c>
      <c r="C23" s="17" t="s">
        <v>51</v>
      </c>
      <c r="F23" s="3"/>
      <c r="G23" s="3"/>
    </row>
    <row r="24" spans="1:10" ht="18" x14ac:dyDescent="0.35">
      <c r="A24" s="11"/>
      <c r="B24" s="1"/>
      <c r="C24" s="113"/>
      <c r="D24" s="5"/>
      <c r="E24" s="3"/>
      <c r="F24" s="3"/>
      <c r="G24" s="3"/>
    </row>
    <row r="25" spans="1:10"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40.200000000000003" x14ac:dyDescent="0.3">
      <c r="B28" s="18" t="s">
        <v>100</v>
      </c>
      <c r="C28" s="18" t="s">
        <v>101</v>
      </c>
      <c r="D28" s="18" t="s">
        <v>102</v>
      </c>
      <c r="E28" s="18" t="s">
        <v>103</v>
      </c>
      <c r="F28" s="8"/>
      <c r="G28" s="8"/>
      <c r="H28" s="8"/>
      <c r="I28" s="8"/>
      <c r="J28" s="8"/>
    </row>
    <row r="29" spans="1:10" customFormat="1" ht="21.6" x14ac:dyDescent="0.35">
      <c r="B29" s="19" t="s">
        <v>27</v>
      </c>
      <c r="C29" s="180" t="s">
        <v>337</v>
      </c>
      <c r="D29" s="19"/>
      <c r="E29" s="19"/>
      <c r="F29" s="20"/>
      <c r="G29" s="8"/>
      <c r="H29" s="8"/>
      <c r="I29" s="8"/>
      <c r="J29" s="20"/>
    </row>
    <row r="30" spans="1:10" ht="18" x14ac:dyDescent="0.35">
      <c r="A30" s="11"/>
      <c r="B30" s="10"/>
      <c r="C30" s="14"/>
      <c r="D30" s="5"/>
      <c r="E30" s="3"/>
      <c r="F30" s="3"/>
      <c r="G30" s="3"/>
    </row>
    <row r="31" spans="1:10" s="6" customFormat="1" ht="20.25" customHeight="1" x14ac:dyDescent="0.35">
      <c r="A31" s="11" t="s">
        <v>29</v>
      </c>
    </row>
    <row r="32" spans="1:10" s="6" customFormat="1" ht="15" customHeight="1" x14ac:dyDescent="0.3"/>
    <row r="33" spans="1:5" s="6" customFormat="1" ht="26.25" customHeight="1" x14ac:dyDescent="0.3">
      <c r="B33" s="12" t="s">
        <v>104</v>
      </c>
      <c r="C33" s="51" t="s">
        <v>306</v>
      </c>
    </row>
    <row r="34" spans="1:5" s="6" customFormat="1" ht="17.25" customHeight="1" x14ac:dyDescent="0.3"/>
    <row r="35" spans="1:5" s="6" customFormat="1" ht="16.5" customHeight="1" x14ac:dyDescent="0.3">
      <c r="B35" s="228" t="s">
        <v>105</v>
      </c>
      <c r="C35" s="22" t="s">
        <v>15</v>
      </c>
    </row>
    <row r="36" spans="1:5" s="6" customFormat="1" ht="15" customHeight="1" x14ac:dyDescent="0.3">
      <c r="B36" s="229"/>
    </row>
    <row r="37" spans="1:5" s="6" customFormat="1" ht="15" customHeight="1" x14ac:dyDescent="0.3">
      <c r="B37" s="229"/>
    </row>
    <row r="38" spans="1:5" s="6" customFormat="1" ht="15" customHeight="1" x14ac:dyDescent="0.3">
      <c r="B38" s="230"/>
      <c r="C38" s="23"/>
    </row>
    <row r="39" spans="1:5" s="6" customFormat="1" ht="15" customHeight="1" x14ac:dyDescent="0.3"/>
    <row r="40" spans="1:5" s="6" customFormat="1" ht="13.5" customHeight="1" x14ac:dyDescent="0.3">
      <c r="B40" s="228" t="s">
        <v>106</v>
      </c>
    </row>
    <row r="41" spans="1:5" s="6" customFormat="1" x14ac:dyDescent="0.3">
      <c r="B41" s="229"/>
    </row>
    <row r="42" spans="1:5" s="6" customFormat="1" x14ac:dyDescent="0.3">
      <c r="B42" s="230"/>
    </row>
    <row r="43" spans="1:5" s="6" customFormat="1" x14ac:dyDescent="0.3"/>
    <row r="44" spans="1:5" s="6" customFormat="1" x14ac:dyDescent="0.3"/>
    <row r="45" spans="1:5" s="6" customFormat="1" ht="16.2" x14ac:dyDescent="0.35">
      <c r="A45" s="11" t="s">
        <v>107</v>
      </c>
    </row>
    <row r="46" spans="1:5" s="6" customFormat="1" ht="6" customHeight="1" x14ac:dyDescent="0.3"/>
    <row r="47" spans="1:5" s="6" customFormat="1" ht="50.25" customHeight="1" x14ac:dyDescent="0.3">
      <c r="B47" s="231" t="s">
        <v>338</v>
      </c>
      <c r="C47" s="232"/>
      <c r="D47" s="232"/>
      <c r="E47" s="233"/>
    </row>
    <row r="48" spans="1:5" s="6" customFormat="1" ht="15" customHeight="1" x14ac:dyDescent="0.3"/>
    <row r="49" spans="1:7" s="6" customFormat="1" ht="15" customHeight="1" x14ac:dyDescent="0.35">
      <c r="A49" s="11" t="s">
        <v>108</v>
      </c>
    </row>
    <row r="50" spans="1:7" s="6" customFormat="1" ht="15" customHeight="1" x14ac:dyDescent="0.3"/>
    <row r="51" spans="1:7" s="6" customFormat="1" ht="15" customHeight="1" x14ac:dyDescent="0.3">
      <c r="B51" s="231" t="s">
        <v>306</v>
      </c>
      <c r="C51" s="232"/>
      <c r="D51" s="232"/>
      <c r="E51" s="233"/>
    </row>
    <row r="52" spans="1:7" s="6" customFormat="1" ht="15" customHeight="1" x14ac:dyDescent="0.3"/>
    <row r="53" spans="1:7" s="6" customFormat="1" ht="15" customHeight="1" x14ac:dyDescent="0.35">
      <c r="A53" s="11" t="s">
        <v>109</v>
      </c>
    </row>
    <row r="54" spans="1:7" s="6" customFormat="1" ht="15" customHeight="1" x14ac:dyDescent="0.3"/>
    <row r="55" spans="1:7" s="6" customFormat="1" ht="29.25" customHeight="1" x14ac:dyDescent="0.3">
      <c r="B55" s="231" t="s">
        <v>308</v>
      </c>
      <c r="C55" s="232"/>
      <c r="D55" s="232"/>
      <c r="E55" s="233"/>
    </row>
    <row r="56" spans="1:7" s="6" customFormat="1" x14ac:dyDescent="0.3"/>
    <row r="57" spans="1:7" s="6" customFormat="1" x14ac:dyDescent="0.35">
      <c r="A57" s="11" t="s">
        <v>33</v>
      </c>
    </row>
    <row r="58" spans="1:7" s="6" customFormat="1" x14ac:dyDescent="0.3"/>
    <row r="59" spans="1:7" s="6" customFormat="1" ht="15" customHeight="1" x14ac:dyDescent="0.3">
      <c r="B59" s="223" t="s">
        <v>110</v>
      </c>
      <c r="C59" s="223" t="s">
        <v>0</v>
      </c>
      <c r="D59" s="223" t="s">
        <v>9</v>
      </c>
      <c r="E59" s="223" t="s">
        <v>122</v>
      </c>
      <c r="F59" s="223" t="s">
        <v>123</v>
      </c>
      <c r="G59" s="165" t="s">
        <v>111</v>
      </c>
    </row>
    <row r="60" spans="1:7" s="6" customFormat="1" x14ac:dyDescent="0.3">
      <c r="B60" s="224"/>
      <c r="C60" s="224"/>
      <c r="D60" s="224"/>
      <c r="E60" s="224"/>
      <c r="F60" s="224"/>
      <c r="G60" s="165" t="str">
        <f>C14</f>
        <v>Շարունակական</v>
      </c>
    </row>
    <row r="61" spans="1:7" x14ac:dyDescent="0.3">
      <c r="B61" s="19" t="s">
        <v>328</v>
      </c>
      <c r="C61" s="19" t="s">
        <v>231</v>
      </c>
      <c r="D61" s="25">
        <v>6000</v>
      </c>
      <c r="E61" s="25">
        <v>6000</v>
      </c>
      <c r="F61" s="25">
        <v>6000</v>
      </c>
      <c r="G61" s="27"/>
    </row>
    <row r="62" spans="1:7" ht="14.4" x14ac:dyDescent="0.3">
      <c r="B62" s="19" t="s">
        <v>329</v>
      </c>
      <c r="C62" s="19" t="s">
        <v>330</v>
      </c>
      <c r="D62" s="182">
        <v>330000</v>
      </c>
      <c r="E62" s="182">
        <v>330000</v>
      </c>
      <c r="F62" s="182">
        <v>330000</v>
      </c>
      <c r="G62" s="27"/>
    </row>
    <row r="63" spans="1:7" x14ac:dyDescent="0.3">
      <c r="B63" s="6"/>
    </row>
    <row r="64" spans="1:7" x14ac:dyDescent="0.35">
      <c r="A64" s="11" t="s">
        <v>34</v>
      </c>
      <c r="B64" s="6"/>
    </row>
    <row r="65" spans="1:7" x14ac:dyDescent="0.3">
      <c r="B65" s="6"/>
    </row>
    <row r="66" spans="1:7" ht="14.4" x14ac:dyDescent="0.3">
      <c r="B66" s="223" t="s">
        <v>112</v>
      </c>
      <c r="C66" s="223" t="s">
        <v>2</v>
      </c>
      <c r="D66" s="223" t="s">
        <v>9</v>
      </c>
      <c r="E66" s="223" t="s">
        <v>122</v>
      </c>
      <c r="F66" s="223" t="s">
        <v>123</v>
      </c>
      <c r="G66" s="165" t="s">
        <v>40</v>
      </c>
    </row>
    <row r="67" spans="1:7" ht="14.4" x14ac:dyDescent="0.3">
      <c r="B67" s="224"/>
      <c r="C67" s="224"/>
      <c r="D67" s="224"/>
      <c r="E67" s="224"/>
      <c r="F67" s="224"/>
      <c r="G67" s="165" t="str">
        <f>C14</f>
        <v>Շարունակական</v>
      </c>
    </row>
    <row r="68" spans="1:7" x14ac:dyDescent="0.3">
      <c r="B68" s="25"/>
      <c r="C68" s="165" t="s">
        <v>3</v>
      </c>
      <c r="D68" s="28"/>
      <c r="E68" s="28"/>
      <c r="F68" s="29"/>
      <c r="G68" s="30"/>
    </row>
    <row r="69" spans="1:7" x14ac:dyDescent="0.3">
      <c r="B69" s="25"/>
      <c r="C69" s="165" t="s">
        <v>3</v>
      </c>
      <c r="D69" s="28"/>
      <c r="E69" s="28"/>
      <c r="F69" s="32"/>
      <c r="G69" s="30"/>
    </row>
    <row r="70" spans="1:7" ht="14.4" x14ac:dyDescent="0.3">
      <c r="B70" s="15" t="s">
        <v>4</v>
      </c>
      <c r="C70" s="15" t="s">
        <v>3</v>
      </c>
      <c r="D70" s="15">
        <f>SUM(D68:D69)</f>
        <v>0</v>
      </c>
      <c r="E70" s="15">
        <f t="shared" ref="E70:G70" si="0">SUM(E68:E69)</f>
        <v>0</v>
      </c>
      <c r="F70" s="15">
        <f t="shared" si="0"/>
        <v>0</v>
      </c>
      <c r="G70" s="15">
        <f t="shared" si="0"/>
        <v>0</v>
      </c>
    </row>
    <row r="71" spans="1:7" ht="14.4" x14ac:dyDescent="0.3">
      <c r="B71" s="1"/>
    </row>
    <row r="72" spans="1:7" x14ac:dyDescent="0.35">
      <c r="A72" s="11" t="s">
        <v>35</v>
      </c>
      <c r="B72" s="1"/>
    </row>
    <row r="73" spans="1:7" ht="14.4" x14ac:dyDescent="0.3">
      <c r="B73" s="1"/>
    </row>
    <row r="74" spans="1:7" ht="14.4" x14ac:dyDescent="0.3">
      <c r="B74" s="223" t="s">
        <v>113</v>
      </c>
      <c r="C74" s="223" t="s">
        <v>2</v>
      </c>
      <c r="D74" s="223" t="s">
        <v>9</v>
      </c>
      <c r="E74" s="223" t="s">
        <v>122</v>
      </c>
      <c r="F74" s="223" t="s">
        <v>123</v>
      </c>
      <c r="G74" s="165" t="s">
        <v>40</v>
      </c>
    </row>
    <row r="75" spans="1:7" ht="14.4" x14ac:dyDescent="0.3">
      <c r="B75" s="224"/>
      <c r="C75" s="224"/>
      <c r="D75" s="224"/>
      <c r="E75" s="224"/>
      <c r="F75" s="224"/>
      <c r="G75" s="165" t="str">
        <f>C14</f>
        <v>Շարունակական</v>
      </c>
    </row>
    <row r="76" spans="1:7" x14ac:dyDescent="0.3">
      <c r="B76" s="42" t="s">
        <v>43</v>
      </c>
      <c r="C76" s="31" t="s">
        <v>3</v>
      </c>
      <c r="D76" s="15">
        <f>D70</f>
        <v>0</v>
      </c>
      <c r="E76" s="15">
        <f>E70</f>
        <v>0</v>
      </c>
      <c r="F76" s="15">
        <f>F70</f>
        <v>0</v>
      </c>
      <c r="G76" s="15">
        <f>G70</f>
        <v>0</v>
      </c>
    </row>
    <row r="77" spans="1:7" x14ac:dyDescent="0.3">
      <c r="B77" s="33" t="s">
        <v>41</v>
      </c>
      <c r="C77" s="31" t="s">
        <v>3</v>
      </c>
      <c r="D77" s="182">
        <v>330000</v>
      </c>
      <c r="E77" s="182">
        <v>330000</v>
      </c>
      <c r="F77" s="182">
        <v>330000</v>
      </c>
      <c r="G77" s="27"/>
    </row>
    <row r="78" spans="1:7" ht="15" customHeight="1" x14ac:dyDescent="0.3">
      <c r="B78" s="34" t="s">
        <v>42</v>
      </c>
      <c r="C78" s="31" t="s">
        <v>3</v>
      </c>
      <c r="D78" s="28"/>
      <c r="E78" s="28"/>
      <c r="F78" s="29"/>
      <c r="G78" s="27"/>
    </row>
    <row r="79" spans="1:7" x14ac:dyDescent="0.3">
      <c r="B79" s="33" t="s">
        <v>45</v>
      </c>
      <c r="C79" s="31" t="s">
        <v>3</v>
      </c>
      <c r="D79" s="15">
        <f>SUM(D80:D81)</f>
        <v>0</v>
      </c>
      <c r="E79" s="15">
        <f t="shared" ref="E79:G79" si="1">SUM(E80:E81)</f>
        <v>0</v>
      </c>
      <c r="F79" s="15">
        <f t="shared" si="1"/>
        <v>0</v>
      </c>
      <c r="G79" s="15">
        <f t="shared" si="1"/>
        <v>0</v>
      </c>
    </row>
    <row r="80" spans="1:7" x14ac:dyDescent="0.3">
      <c r="B80" s="25"/>
      <c r="C80" s="31" t="s">
        <v>3</v>
      </c>
      <c r="D80" s="28"/>
      <c r="E80" s="28"/>
      <c r="F80" s="29"/>
      <c r="G80" s="27"/>
    </row>
    <row r="81" spans="1:7" x14ac:dyDescent="0.3">
      <c r="B81" s="25"/>
      <c r="C81" s="31" t="s">
        <v>3</v>
      </c>
      <c r="D81" s="28"/>
      <c r="E81" s="28"/>
      <c r="F81" s="29"/>
      <c r="G81" s="27"/>
    </row>
    <row r="82" spans="1:7" ht="15.75" customHeight="1" x14ac:dyDescent="0.3">
      <c r="B82" s="42" t="s">
        <v>44</v>
      </c>
      <c r="C82" s="31" t="s">
        <v>3</v>
      </c>
      <c r="D82" s="183">
        <v>330000</v>
      </c>
      <c r="E82" s="183">
        <v>330000</v>
      </c>
      <c r="F82" s="183">
        <v>330000</v>
      </c>
      <c r="G82" s="15">
        <f t="shared" ref="G82" si="2">G76-G79-G78</f>
        <v>0</v>
      </c>
    </row>
    <row r="83" spans="1:7" ht="14.4" x14ac:dyDescent="0.3">
      <c r="B83" s="1"/>
    </row>
    <row r="84" spans="1:7" ht="19.5" customHeight="1" x14ac:dyDescent="0.35">
      <c r="A84" s="11" t="s">
        <v>37</v>
      </c>
      <c r="B84" s="1"/>
    </row>
    <row r="85" spans="1:7" ht="21" customHeight="1" x14ac:dyDescent="0.3">
      <c r="B85" s="1"/>
    </row>
    <row r="86" spans="1:7" ht="16.2" x14ac:dyDescent="0.3">
      <c r="B86" s="42" t="s">
        <v>114</v>
      </c>
      <c r="C86" s="225"/>
      <c r="D86" s="226"/>
      <c r="E86" s="227"/>
    </row>
    <row r="87" spans="1:7" ht="14.4" x14ac:dyDescent="0.3">
      <c r="B87" s="1"/>
    </row>
    <row r="88" spans="1:7" ht="16.2" x14ac:dyDescent="0.35">
      <c r="A88" s="11" t="s">
        <v>115</v>
      </c>
      <c r="B88" s="4"/>
    </row>
    <row r="89" spans="1:7" ht="14.4" x14ac:dyDescent="0.3">
      <c r="B89" s="1"/>
    </row>
    <row r="90" spans="1:7" ht="14.4" x14ac:dyDescent="0.3">
      <c r="B90" s="42" t="s">
        <v>5</v>
      </c>
      <c r="C90" s="225"/>
      <c r="D90" s="226"/>
      <c r="E90" s="227"/>
    </row>
    <row r="91" spans="1:7" ht="14.4" x14ac:dyDescent="0.3">
      <c r="B91" s="42" t="s">
        <v>6</v>
      </c>
      <c r="C91" s="225"/>
      <c r="D91" s="226"/>
      <c r="E91" s="227"/>
    </row>
    <row r="92" spans="1:7" ht="24.75" customHeight="1" x14ac:dyDescent="0.35">
      <c r="A92" s="11" t="s">
        <v>116</v>
      </c>
      <c r="B92" s="1"/>
    </row>
    <row r="93" spans="1:7" ht="14.4" x14ac:dyDescent="0.3">
      <c r="B93" s="1"/>
    </row>
    <row r="94" spans="1:7" ht="14.4" x14ac:dyDescent="0.3">
      <c r="B94" s="225"/>
      <c r="C94" s="226"/>
      <c r="D94" s="226"/>
      <c r="E94" s="22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2</xdr:col>
                    <xdr:colOff>99060</xdr:colOff>
                    <xdr:row>37</xdr:row>
                    <xdr:rowOff>0</xdr:rowOff>
                  </from>
                  <to>
                    <xdr:col>3</xdr:col>
                    <xdr:colOff>678180</xdr:colOff>
                    <xdr:row>37</xdr:row>
                    <xdr:rowOff>160020</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2</xdr:col>
                    <xdr:colOff>99060</xdr:colOff>
                    <xdr:row>35</xdr:row>
                    <xdr:rowOff>182880</xdr:rowOff>
                  </from>
                  <to>
                    <xdr:col>3</xdr:col>
                    <xdr:colOff>1592580</xdr:colOff>
                    <xdr:row>36</xdr:row>
                    <xdr:rowOff>182880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2</xdr:col>
                    <xdr:colOff>38100</xdr:colOff>
                    <xdr:row>39</xdr:row>
                    <xdr:rowOff>30480</xdr:rowOff>
                  </from>
                  <to>
                    <xdr:col>10</xdr:col>
                    <xdr:colOff>121920</xdr:colOff>
                    <xdr:row>39</xdr:row>
                    <xdr:rowOff>160020</xdr:rowOff>
                  </to>
                </anchor>
              </controlPr>
            </control>
          </mc:Choice>
        </mc:AlternateContent>
        <mc:AlternateContent xmlns:mc="http://schemas.openxmlformats.org/markup-compatibility/2006">
          <mc:Choice Requires="x14">
            <control shapeId="41989" r:id="rId8" name="Check Box 5">
              <controlPr defaultSize="0" autoFill="0" autoLine="0" autoPict="0">
                <anchor moveWithCells="1">
                  <from>
                    <xdr:col>2</xdr:col>
                    <xdr:colOff>45720</xdr:colOff>
                    <xdr:row>40</xdr:row>
                    <xdr:rowOff>30480</xdr:rowOff>
                  </from>
                  <to>
                    <xdr:col>10</xdr:col>
                    <xdr:colOff>495300</xdr:colOff>
                    <xdr:row>41</xdr:row>
                    <xdr:rowOff>0</xdr:rowOff>
                  </to>
                </anchor>
              </controlPr>
            </control>
          </mc:Choice>
        </mc:AlternateContent>
        <mc:AlternateContent xmlns:mc="http://schemas.openxmlformats.org/markup-compatibility/2006">
          <mc:Choice Requires="x14">
            <control shapeId="41990" r:id="rId9" name="Check Box 6">
              <controlPr defaultSize="0" autoFill="0" autoLine="0" autoPict="0">
                <anchor moveWithCells="1">
                  <from>
                    <xdr:col>2</xdr:col>
                    <xdr:colOff>45720</xdr:colOff>
                    <xdr:row>41</xdr:row>
                    <xdr:rowOff>7620</xdr:rowOff>
                  </from>
                  <to>
                    <xdr:col>6</xdr:col>
                    <xdr:colOff>1097280</xdr:colOff>
                    <xdr:row>42</xdr:row>
                    <xdr:rowOff>7620</xdr:rowOff>
                  </to>
                </anchor>
              </controlPr>
            </control>
          </mc:Choice>
        </mc:AlternateContent>
        <mc:AlternateContent xmlns:mc="http://schemas.openxmlformats.org/markup-compatibility/2006">
          <mc:Choice Requires="x14">
            <control shapeId="41991" r:id="rId10" name="Check Box 7">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J94"/>
  <sheetViews>
    <sheetView workbookViewId="0">
      <selection activeCell="C6" sqref="C6"/>
    </sheetView>
  </sheetViews>
  <sheetFormatPr defaultColWidth="9.109375" defaultRowHeight="15" x14ac:dyDescent="0.3"/>
  <cols>
    <col min="1" max="1" width="9.109375" style="1"/>
    <col min="2" max="2" width="62.44140625" style="2" customWidth="1"/>
    <col min="3" max="3" width="55.441406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321</v>
      </c>
      <c r="D5" s="5"/>
      <c r="E5" s="3"/>
      <c r="F5" s="3"/>
      <c r="G5" s="3"/>
    </row>
    <row r="6" spans="1:10" ht="30" customHeight="1" x14ac:dyDescent="0.3">
      <c r="A6" s="9"/>
      <c r="B6" s="12" t="s">
        <v>88</v>
      </c>
      <c r="C6" s="13" t="s">
        <v>383</v>
      </c>
      <c r="D6" s="5"/>
      <c r="E6" s="3"/>
      <c r="F6" s="3"/>
      <c r="G6" s="3"/>
    </row>
    <row r="7" spans="1:10" ht="18" x14ac:dyDescent="0.3">
      <c r="A7" s="9"/>
      <c r="B7" s="10"/>
      <c r="C7" s="5"/>
      <c r="D7" s="5"/>
      <c r="E7" s="3"/>
      <c r="F7" s="3"/>
      <c r="G7" s="3"/>
    </row>
    <row r="8" spans="1:10" ht="18" x14ac:dyDescent="0.35">
      <c r="A8" s="11" t="s">
        <v>17</v>
      </c>
      <c r="B8" s="10"/>
      <c r="C8" s="5"/>
      <c r="D8" s="5"/>
      <c r="E8" s="3"/>
      <c r="F8" s="3"/>
      <c r="G8" s="3"/>
    </row>
    <row r="9" spans="1:10" ht="18" x14ac:dyDescent="0.35">
      <c r="A9" s="11"/>
      <c r="B9" s="10"/>
      <c r="C9" s="5"/>
      <c r="D9" s="5"/>
      <c r="E9" s="3"/>
      <c r="F9" s="3"/>
      <c r="G9" s="3"/>
    </row>
    <row r="10" spans="1:10" ht="30" customHeight="1" x14ac:dyDescent="0.35">
      <c r="A10" s="11"/>
      <c r="B10" s="12" t="s">
        <v>89</v>
      </c>
      <c r="C10" s="178" t="s">
        <v>331</v>
      </c>
      <c r="G10" s="3"/>
    </row>
    <row r="11" spans="1:10" ht="18" x14ac:dyDescent="0.35">
      <c r="A11" s="11"/>
      <c r="B11" s="12" t="s">
        <v>90</v>
      </c>
      <c r="C11" s="13">
        <v>1011</v>
      </c>
      <c r="G11" s="3"/>
    </row>
    <row r="12" spans="1:10" ht="27.75" customHeight="1" x14ac:dyDescent="0.35">
      <c r="A12" s="11"/>
      <c r="B12" s="16"/>
      <c r="C12" s="48"/>
      <c r="D12" s="5"/>
      <c r="E12" s="3"/>
      <c r="F12" s="3"/>
      <c r="G12" s="3"/>
    </row>
    <row r="13" spans="1:10" ht="18" x14ac:dyDescent="0.35">
      <c r="A13" s="11"/>
      <c r="B13" s="12" t="s">
        <v>36</v>
      </c>
      <c r="C13" s="13">
        <v>2025</v>
      </c>
      <c r="D13" s="5"/>
      <c r="E13" s="3"/>
      <c r="F13" s="3"/>
      <c r="G13" s="3"/>
    </row>
    <row r="14" spans="1:10" ht="18" x14ac:dyDescent="0.35">
      <c r="A14" s="11"/>
      <c r="B14" s="12" t="s">
        <v>92</v>
      </c>
      <c r="C14" s="13" t="s">
        <v>131</v>
      </c>
      <c r="D14" s="5"/>
      <c r="E14" s="3"/>
      <c r="F14" s="3"/>
      <c r="G14" s="3"/>
    </row>
    <row r="15" spans="1:10" ht="18" x14ac:dyDescent="0.35">
      <c r="A15" s="11"/>
      <c r="B15" s="10"/>
      <c r="C15" s="14"/>
      <c r="D15" s="5"/>
      <c r="E15" s="3"/>
      <c r="F15" s="3"/>
      <c r="G15" s="3"/>
    </row>
    <row r="16" spans="1:10" ht="18" x14ac:dyDescent="0.35">
      <c r="A16" s="11" t="s">
        <v>18</v>
      </c>
      <c r="B16" s="10"/>
      <c r="C16" s="14"/>
      <c r="D16" s="5"/>
      <c r="E16" s="3"/>
      <c r="F16" s="3"/>
      <c r="G16" s="3"/>
    </row>
    <row r="17" spans="1:10" ht="32.4" x14ac:dyDescent="0.3">
      <c r="B17" s="12" t="s">
        <v>93</v>
      </c>
      <c r="C17" s="180" t="s">
        <v>339</v>
      </c>
      <c r="D17" s="5"/>
      <c r="E17" s="3"/>
      <c r="F17" s="3"/>
      <c r="G17" s="3"/>
    </row>
    <row r="18" spans="1:10" ht="18" x14ac:dyDescent="0.35">
      <c r="A18" s="11"/>
      <c r="B18" s="12" t="s">
        <v>95</v>
      </c>
      <c r="C18" s="13" t="s">
        <v>192</v>
      </c>
      <c r="D18" s="5"/>
      <c r="E18" s="3"/>
      <c r="F18" s="3"/>
      <c r="G18" s="3"/>
    </row>
    <row r="19" spans="1:10" ht="18" x14ac:dyDescent="0.35">
      <c r="A19" s="11"/>
      <c r="B19" s="5"/>
      <c r="C19" s="5"/>
      <c r="D19" s="5"/>
      <c r="E19" s="3"/>
      <c r="F19" s="3"/>
      <c r="G19" s="3"/>
    </row>
    <row r="20" spans="1:10" ht="26.25" customHeight="1" x14ac:dyDescent="0.35">
      <c r="A20" s="11"/>
      <c r="B20" s="12" t="s">
        <v>94</v>
      </c>
      <c r="C20" s="17" t="s">
        <v>20</v>
      </c>
      <c r="F20" s="3"/>
      <c r="G20" s="3"/>
    </row>
    <row r="21" spans="1:10" ht="18" x14ac:dyDescent="0.35">
      <c r="A21" s="11"/>
      <c r="B21" s="1"/>
      <c r="C21" s="113"/>
      <c r="F21" s="3"/>
      <c r="G21" s="3"/>
    </row>
    <row r="22" spans="1:10" ht="18" x14ac:dyDescent="0.35">
      <c r="A22" s="11"/>
      <c r="B22" s="10"/>
      <c r="C22" s="14"/>
      <c r="D22" s="5"/>
      <c r="E22" s="3"/>
      <c r="F22" s="3"/>
      <c r="G22" s="3"/>
    </row>
    <row r="23" spans="1:10" ht="18" x14ac:dyDescent="0.35">
      <c r="A23" s="11"/>
      <c r="B23" s="12" t="s">
        <v>98</v>
      </c>
      <c r="C23" s="17" t="s">
        <v>51</v>
      </c>
      <c r="F23" s="3"/>
      <c r="G23" s="3"/>
    </row>
    <row r="24" spans="1:10" ht="18" x14ac:dyDescent="0.35">
      <c r="A24" s="11"/>
      <c r="B24" s="1"/>
      <c r="C24" s="113"/>
      <c r="D24" s="5"/>
      <c r="E24" s="3"/>
      <c r="F24" s="3"/>
      <c r="G24" s="3"/>
    </row>
    <row r="25" spans="1:10"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40.200000000000003" x14ac:dyDescent="0.3">
      <c r="B28" s="18" t="s">
        <v>100</v>
      </c>
      <c r="C28" s="18" t="s">
        <v>101</v>
      </c>
      <c r="D28" s="18" t="s">
        <v>102</v>
      </c>
      <c r="E28" s="18" t="s">
        <v>103</v>
      </c>
      <c r="F28" s="8"/>
      <c r="G28" s="8"/>
      <c r="H28" s="8"/>
      <c r="I28" s="8"/>
      <c r="J28" s="8"/>
    </row>
    <row r="29" spans="1:10" customFormat="1" ht="18" x14ac:dyDescent="0.35">
      <c r="B29" s="19" t="s">
        <v>28</v>
      </c>
      <c r="C29" s="184" t="s">
        <v>340</v>
      </c>
      <c r="D29" s="19"/>
      <c r="E29" s="19"/>
      <c r="F29" s="20"/>
      <c r="G29" s="8"/>
      <c r="H29" s="8"/>
      <c r="I29" s="8"/>
      <c r="J29" s="20"/>
    </row>
    <row r="30" spans="1:10" ht="18" x14ac:dyDescent="0.35">
      <c r="A30" s="11"/>
      <c r="B30" s="10"/>
      <c r="C30" s="14"/>
      <c r="D30" s="5"/>
      <c r="E30" s="3"/>
      <c r="F30" s="3"/>
      <c r="G30" s="3"/>
    </row>
    <row r="31" spans="1:10" s="6" customFormat="1" ht="20.25" customHeight="1" x14ac:dyDescent="0.35">
      <c r="A31" s="11" t="s">
        <v>29</v>
      </c>
    </row>
    <row r="32" spans="1:10" s="6" customFormat="1" ht="15" customHeight="1" x14ac:dyDescent="0.3"/>
    <row r="33" spans="1:5" s="6" customFormat="1" ht="51.75" customHeight="1" x14ac:dyDescent="0.3">
      <c r="B33" s="12" t="s">
        <v>104</v>
      </c>
      <c r="C33" s="51" t="s">
        <v>341</v>
      </c>
    </row>
    <row r="34" spans="1:5" s="6" customFormat="1" ht="17.25" customHeight="1" x14ac:dyDescent="0.3"/>
    <row r="35" spans="1:5" s="6" customFormat="1" ht="16.5" customHeight="1" x14ac:dyDescent="0.3">
      <c r="B35" s="228" t="s">
        <v>105</v>
      </c>
      <c r="C35" s="22" t="s">
        <v>15</v>
      </c>
    </row>
    <row r="36" spans="1:5" s="6" customFormat="1" ht="15" customHeight="1" x14ac:dyDescent="0.3">
      <c r="B36" s="229"/>
    </row>
    <row r="37" spans="1:5" s="6" customFormat="1" ht="15" customHeight="1" x14ac:dyDescent="0.3">
      <c r="B37" s="229"/>
    </row>
    <row r="38" spans="1:5" s="6" customFormat="1" ht="15" customHeight="1" x14ac:dyDescent="0.3">
      <c r="B38" s="230"/>
      <c r="C38" s="23"/>
    </row>
    <row r="39" spans="1:5" s="6" customFormat="1" ht="15" customHeight="1" x14ac:dyDescent="0.3"/>
    <row r="40" spans="1:5" s="6" customFormat="1" ht="13.5" customHeight="1" x14ac:dyDescent="0.3">
      <c r="B40" s="228" t="s">
        <v>106</v>
      </c>
    </row>
    <row r="41" spans="1:5" s="6" customFormat="1" x14ac:dyDescent="0.3">
      <c r="B41" s="229"/>
    </row>
    <row r="42" spans="1:5" s="6" customFormat="1" x14ac:dyDescent="0.3">
      <c r="B42" s="230"/>
    </row>
    <row r="43" spans="1:5" s="6" customFormat="1" x14ac:dyDescent="0.3"/>
    <row r="44" spans="1:5" s="6" customFormat="1" x14ac:dyDescent="0.3"/>
    <row r="45" spans="1:5" s="6" customFormat="1" ht="16.2" x14ac:dyDescent="0.35">
      <c r="A45" s="11" t="s">
        <v>107</v>
      </c>
    </row>
    <row r="46" spans="1:5" s="6" customFormat="1" ht="6" customHeight="1" x14ac:dyDescent="0.3"/>
    <row r="47" spans="1:5" s="6" customFormat="1" ht="25.5" customHeight="1" x14ac:dyDescent="0.3">
      <c r="B47" s="231" t="s">
        <v>342</v>
      </c>
      <c r="C47" s="232"/>
      <c r="D47" s="232"/>
      <c r="E47" s="233"/>
    </row>
    <row r="48" spans="1:5" s="6" customFormat="1" ht="15" customHeight="1" x14ac:dyDescent="0.3"/>
    <row r="49" spans="1:7" s="6" customFormat="1" ht="15" customHeight="1" x14ac:dyDescent="0.35">
      <c r="A49" s="11" t="s">
        <v>108</v>
      </c>
    </row>
    <row r="50" spans="1:7" s="6" customFormat="1" ht="15" customHeight="1" x14ac:dyDescent="0.3"/>
    <row r="51" spans="1:7" s="6" customFormat="1" ht="15" customHeight="1" x14ac:dyDescent="0.3">
      <c r="B51" s="231" t="s">
        <v>310</v>
      </c>
      <c r="C51" s="232"/>
      <c r="D51" s="232"/>
      <c r="E51" s="233"/>
    </row>
    <row r="52" spans="1:7" s="6" customFormat="1" ht="15" customHeight="1" x14ac:dyDescent="0.3"/>
    <row r="53" spans="1:7" s="6" customFormat="1" ht="15" customHeight="1" x14ac:dyDescent="0.35">
      <c r="A53" s="11" t="s">
        <v>109</v>
      </c>
    </row>
    <row r="54" spans="1:7" s="6" customFormat="1" ht="15" customHeight="1" x14ac:dyDescent="0.3"/>
    <row r="55" spans="1:7" s="6" customFormat="1" ht="29.25" customHeight="1" x14ac:dyDescent="0.3">
      <c r="B55" s="231" t="s">
        <v>343</v>
      </c>
      <c r="C55" s="232"/>
      <c r="D55" s="232"/>
      <c r="E55" s="233"/>
    </row>
    <row r="56" spans="1:7" s="6" customFormat="1" x14ac:dyDescent="0.3"/>
    <row r="57" spans="1:7" s="6" customFormat="1" x14ac:dyDescent="0.35">
      <c r="A57" s="11" t="s">
        <v>33</v>
      </c>
    </row>
    <row r="58" spans="1:7" s="6" customFormat="1" x14ac:dyDescent="0.3"/>
    <row r="59" spans="1:7" s="6" customFormat="1" ht="15" customHeight="1" x14ac:dyDescent="0.3">
      <c r="B59" s="223" t="s">
        <v>110</v>
      </c>
      <c r="C59" s="223" t="s">
        <v>0</v>
      </c>
      <c r="D59" s="223" t="s">
        <v>9</v>
      </c>
      <c r="E59" s="223" t="s">
        <v>122</v>
      </c>
      <c r="F59" s="223" t="s">
        <v>123</v>
      </c>
      <c r="G59" s="165" t="s">
        <v>111</v>
      </c>
    </row>
    <row r="60" spans="1:7" s="6" customFormat="1" x14ac:dyDescent="0.3">
      <c r="B60" s="224"/>
      <c r="C60" s="224"/>
      <c r="D60" s="224"/>
      <c r="E60" s="224"/>
      <c r="F60" s="224"/>
      <c r="G60" s="165" t="str">
        <f>C14</f>
        <v>Շարունակական</v>
      </c>
    </row>
    <row r="61" spans="1:7" ht="14.4" x14ac:dyDescent="0.3">
      <c r="B61" s="19" t="s">
        <v>328</v>
      </c>
      <c r="C61" s="19" t="s">
        <v>231</v>
      </c>
      <c r="D61" s="183">
        <v>300</v>
      </c>
      <c r="E61" s="183">
        <v>300</v>
      </c>
      <c r="F61" s="183">
        <v>300</v>
      </c>
      <c r="G61" s="27"/>
    </row>
    <row r="62" spans="1:7" ht="14.4" x14ac:dyDescent="0.3">
      <c r="B62" s="19" t="s">
        <v>329</v>
      </c>
      <c r="C62" s="19" t="s">
        <v>330</v>
      </c>
      <c r="D62" s="170">
        <v>37200</v>
      </c>
      <c r="E62" s="170">
        <v>37200</v>
      </c>
      <c r="F62" s="170">
        <v>37200</v>
      </c>
      <c r="G62" s="27"/>
    </row>
    <row r="63" spans="1:7" x14ac:dyDescent="0.3">
      <c r="B63" s="6"/>
    </row>
    <row r="64" spans="1:7" x14ac:dyDescent="0.35">
      <c r="A64" s="11" t="s">
        <v>34</v>
      </c>
      <c r="B64" s="6"/>
    </row>
    <row r="65" spans="1:7" x14ac:dyDescent="0.3">
      <c r="B65" s="6"/>
    </row>
    <row r="66" spans="1:7" ht="14.4" x14ac:dyDescent="0.3">
      <c r="B66" s="223" t="s">
        <v>112</v>
      </c>
      <c r="C66" s="223" t="s">
        <v>2</v>
      </c>
      <c r="D66" s="223" t="s">
        <v>9</v>
      </c>
      <c r="E66" s="223" t="s">
        <v>122</v>
      </c>
      <c r="F66" s="223" t="s">
        <v>123</v>
      </c>
      <c r="G66" s="165" t="s">
        <v>40</v>
      </c>
    </row>
    <row r="67" spans="1:7" ht="14.4" x14ac:dyDescent="0.3">
      <c r="B67" s="224"/>
      <c r="C67" s="224"/>
      <c r="D67" s="224"/>
      <c r="E67" s="224"/>
      <c r="F67" s="224"/>
      <c r="G67" s="165" t="str">
        <f>C14</f>
        <v>Շարունակական</v>
      </c>
    </row>
    <row r="68" spans="1:7" x14ac:dyDescent="0.3">
      <c r="B68" s="25"/>
      <c r="C68" s="165" t="s">
        <v>3</v>
      </c>
      <c r="D68" s="28"/>
      <c r="E68" s="28"/>
      <c r="F68" s="29"/>
      <c r="G68" s="30"/>
    </row>
    <row r="69" spans="1:7" x14ac:dyDescent="0.3">
      <c r="B69" s="25"/>
      <c r="C69" s="165" t="s">
        <v>3</v>
      </c>
      <c r="D69" s="28"/>
      <c r="E69" s="28"/>
      <c r="F69" s="32"/>
      <c r="G69" s="30"/>
    </row>
    <row r="70" spans="1:7" ht="14.4" x14ac:dyDescent="0.3">
      <c r="B70" s="15" t="s">
        <v>4</v>
      </c>
      <c r="C70" s="15" t="s">
        <v>3</v>
      </c>
      <c r="D70" s="15">
        <f>SUM(D68:D69)</f>
        <v>0</v>
      </c>
      <c r="E70" s="15">
        <f t="shared" ref="E70:G70" si="0">SUM(E68:E69)</f>
        <v>0</v>
      </c>
      <c r="F70" s="15">
        <f t="shared" si="0"/>
        <v>0</v>
      </c>
      <c r="G70" s="15">
        <f t="shared" si="0"/>
        <v>0</v>
      </c>
    </row>
    <row r="71" spans="1:7" ht="14.4" x14ac:dyDescent="0.3">
      <c r="B71" s="1"/>
    </row>
    <row r="72" spans="1:7" x14ac:dyDescent="0.35">
      <c r="A72" s="11" t="s">
        <v>35</v>
      </c>
      <c r="B72" s="1"/>
    </row>
    <row r="73" spans="1:7" ht="14.4" x14ac:dyDescent="0.3">
      <c r="B73" s="1"/>
    </row>
    <row r="74" spans="1:7" ht="14.4" x14ac:dyDescent="0.3">
      <c r="B74" s="223" t="s">
        <v>113</v>
      </c>
      <c r="C74" s="223" t="s">
        <v>2</v>
      </c>
      <c r="D74" s="223" t="s">
        <v>9</v>
      </c>
      <c r="E74" s="223" t="s">
        <v>122</v>
      </c>
      <c r="F74" s="223" t="s">
        <v>123</v>
      </c>
      <c r="G74" s="165" t="s">
        <v>40</v>
      </c>
    </row>
    <row r="75" spans="1:7" ht="14.4" x14ac:dyDescent="0.3">
      <c r="B75" s="224"/>
      <c r="C75" s="224"/>
      <c r="D75" s="224"/>
      <c r="E75" s="224"/>
      <c r="F75" s="224"/>
      <c r="G75" s="165" t="str">
        <f>C14</f>
        <v>Շարունակական</v>
      </c>
    </row>
    <row r="76" spans="1:7" x14ac:dyDescent="0.3">
      <c r="B76" s="42" t="s">
        <v>43</v>
      </c>
      <c r="C76" s="31" t="s">
        <v>3</v>
      </c>
      <c r="D76" s="15">
        <f>D70</f>
        <v>0</v>
      </c>
      <c r="E76" s="15">
        <f>E70</f>
        <v>0</v>
      </c>
      <c r="F76" s="15">
        <f>F70</f>
        <v>0</v>
      </c>
      <c r="G76" s="15">
        <f>G70</f>
        <v>0</v>
      </c>
    </row>
    <row r="77" spans="1:7" x14ac:dyDescent="0.3">
      <c r="B77" s="33" t="s">
        <v>41</v>
      </c>
      <c r="C77" s="31" t="s">
        <v>3</v>
      </c>
      <c r="D77" s="170">
        <v>37200</v>
      </c>
      <c r="E77" s="170">
        <v>37200</v>
      </c>
      <c r="F77" s="170">
        <v>37200</v>
      </c>
      <c r="G77" s="27"/>
    </row>
    <row r="78" spans="1:7" ht="15" customHeight="1" x14ac:dyDescent="0.3">
      <c r="B78" s="34" t="s">
        <v>42</v>
      </c>
      <c r="C78" s="31" t="s">
        <v>3</v>
      </c>
      <c r="D78" s="28"/>
      <c r="E78" s="28"/>
      <c r="F78" s="29"/>
      <c r="G78" s="27"/>
    </row>
    <row r="79" spans="1:7" x14ac:dyDescent="0.3">
      <c r="B79" s="33" t="s">
        <v>45</v>
      </c>
      <c r="C79" s="31" t="s">
        <v>3</v>
      </c>
      <c r="D79" s="15">
        <f>SUM(D80:D81)</f>
        <v>0</v>
      </c>
      <c r="E79" s="15">
        <f t="shared" ref="E79:G79" si="1">SUM(E80:E81)</f>
        <v>0</v>
      </c>
      <c r="F79" s="15">
        <f t="shared" si="1"/>
        <v>0</v>
      </c>
      <c r="G79" s="15">
        <f t="shared" si="1"/>
        <v>0</v>
      </c>
    </row>
    <row r="80" spans="1:7" x14ac:dyDescent="0.3">
      <c r="B80" s="25"/>
      <c r="C80" s="31" t="s">
        <v>3</v>
      </c>
      <c r="D80" s="28"/>
      <c r="E80" s="28"/>
      <c r="F80" s="29"/>
      <c r="G80" s="27"/>
    </row>
    <row r="81" spans="1:7" x14ac:dyDescent="0.3">
      <c r="B81" s="25"/>
      <c r="C81" s="31" t="s">
        <v>3</v>
      </c>
      <c r="D81" s="28"/>
      <c r="E81" s="28"/>
      <c r="F81" s="29"/>
      <c r="G81" s="27"/>
    </row>
    <row r="82" spans="1:7" ht="15.75" customHeight="1" x14ac:dyDescent="0.3">
      <c r="B82" s="42" t="s">
        <v>44</v>
      </c>
      <c r="C82" s="31" t="s">
        <v>3</v>
      </c>
      <c r="D82" s="183">
        <v>37200</v>
      </c>
      <c r="E82" s="183">
        <v>37200</v>
      </c>
      <c r="F82" s="183">
        <v>37200</v>
      </c>
      <c r="G82" s="15">
        <f t="shared" ref="G82" si="2">G76-G79-G78</f>
        <v>0</v>
      </c>
    </row>
    <row r="83" spans="1:7" ht="14.4" x14ac:dyDescent="0.3">
      <c r="B83" s="1"/>
    </row>
    <row r="84" spans="1:7" ht="19.5" customHeight="1" x14ac:dyDescent="0.35">
      <c r="A84" s="11" t="s">
        <v>37</v>
      </c>
      <c r="B84" s="1"/>
    </row>
    <row r="85" spans="1:7" ht="21" customHeight="1" x14ac:dyDescent="0.3">
      <c r="B85" s="1"/>
    </row>
    <row r="86" spans="1:7" ht="16.2" x14ac:dyDescent="0.3">
      <c r="B86" s="42" t="s">
        <v>114</v>
      </c>
      <c r="C86" s="225"/>
      <c r="D86" s="226"/>
      <c r="E86" s="227"/>
    </row>
    <row r="87" spans="1:7" ht="14.4" x14ac:dyDescent="0.3">
      <c r="B87" s="1"/>
    </row>
    <row r="88" spans="1:7" ht="16.2" x14ac:dyDescent="0.35">
      <c r="A88" s="11" t="s">
        <v>115</v>
      </c>
      <c r="B88" s="4"/>
    </row>
    <row r="89" spans="1:7" ht="14.4" x14ac:dyDescent="0.3">
      <c r="B89" s="1"/>
    </row>
    <row r="90" spans="1:7" ht="14.4" x14ac:dyDescent="0.3">
      <c r="B90" s="42" t="s">
        <v>5</v>
      </c>
      <c r="C90" s="225"/>
      <c r="D90" s="226"/>
      <c r="E90" s="227"/>
    </row>
    <row r="91" spans="1:7" ht="14.4" x14ac:dyDescent="0.3">
      <c r="B91" s="42" t="s">
        <v>6</v>
      </c>
      <c r="C91" s="225"/>
      <c r="D91" s="226"/>
      <c r="E91" s="227"/>
    </row>
    <row r="92" spans="1:7" ht="24.75" customHeight="1" x14ac:dyDescent="0.35">
      <c r="A92" s="11" t="s">
        <v>116</v>
      </c>
      <c r="B92" s="1"/>
    </row>
    <row r="93" spans="1:7" ht="14.4" x14ac:dyDescent="0.3">
      <c r="B93" s="1"/>
    </row>
    <row r="94" spans="1:7" ht="14.4" x14ac:dyDescent="0.3">
      <c r="B94" s="225"/>
      <c r="C94" s="226"/>
      <c r="D94" s="226"/>
      <c r="E94" s="22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2</xdr:col>
                    <xdr:colOff>99060</xdr:colOff>
                    <xdr:row>37</xdr:row>
                    <xdr:rowOff>0</xdr:rowOff>
                  </from>
                  <to>
                    <xdr:col>3</xdr:col>
                    <xdr:colOff>678180</xdr:colOff>
                    <xdr:row>37</xdr:row>
                    <xdr:rowOff>160020</xdr:rowOff>
                  </to>
                </anchor>
              </controlPr>
            </control>
          </mc:Choice>
        </mc:AlternateContent>
        <mc:AlternateContent xmlns:mc="http://schemas.openxmlformats.org/markup-compatibility/2006">
          <mc:Choice Requires="x14">
            <control shapeId="43011" r:id="rId6" name="Check Box 3">
              <controlPr defaultSize="0" autoFill="0" autoLine="0" autoPict="0">
                <anchor moveWithCells="1">
                  <from>
                    <xdr:col>2</xdr:col>
                    <xdr:colOff>99060</xdr:colOff>
                    <xdr:row>35</xdr:row>
                    <xdr:rowOff>182880</xdr:rowOff>
                  </from>
                  <to>
                    <xdr:col>3</xdr:col>
                    <xdr:colOff>1592580</xdr:colOff>
                    <xdr:row>36</xdr:row>
                    <xdr:rowOff>182880</xdr:rowOff>
                  </to>
                </anchor>
              </controlPr>
            </control>
          </mc:Choice>
        </mc:AlternateContent>
        <mc:AlternateContent xmlns:mc="http://schemas.openxmlformats.org/markup-compatibility/2006">
          <mc:Choice Requires="x14">
            <control shapeId="43012" r:id="rId7" name="Check Box 4">
              <controlPr defaultSize="0" autoFill="0" autoLine="0" autoPict="0">
                <anchor moveWithCells="1">
                  <from>
                    <xdr:col>2</xdr:col>
                    <xdr:colOff>38100</xdr:colOff>
                    <xdr:row>39</xdr:row>
                    <xdr:rowOff>30480</xdr:rowOff>
                  </from>
                  <to>
                    <xdr:col>10</xdr:col>
                    <xdr:colOff>121920</xdr:colOff>
                    <xdr:row>39</xdr:row>
                    <xdr:rowOff>160020</xdr:rowOff>
                  </to>
                </anchor>
              </controlPr>
            </control>
          </mc:Choice>
        </mc:AlternateContent>
        <mc:AlternateContent xmlns:mc="http://schemas.openxmlformats.org/markup-compatibility/2006">
          <mc:Choice Requires="x14">
            <control shapeId="43013" r:id="rId8" name="Check Box 5">
              <controlPr defaultSize="0" autoFill="0" autoLine="0" autoPict="0">
                <anchor moveWithCells="1">
                  <from>
                    <xdr:col>2</xdr:col>
                    <xdr:colOff>45720</xdr:colOff>
                    <xdr:row>40</xdr:row>
                    <xdr:rowOff>30480</xdr:rowOff>
                  </from>
                  <to>
                    <xdr:col>10</xdr:col>
                    <xdr:colOff>495300</xdr:colOff>
                    <xdr:row>41</xdr:row>
                    <xdr:rowOff>0</xdr:rowOff>
                  </to>
                </anchor>
              </controlPr>
            </control>
          </mc:Choice>
        </mc:AlternateContent>
        <mc:AlternateContent xmlns:mc="http://schemas.openxmlformats.org/markup-compatibility/2006">
          <mc:Choice Requires="x14">
            <control shapeId="43014" r:id="rId9" name="Check Box 6">
              <controlPr defaultSize="0" autoFill="0" autoLine="0" autoPict="0">
                <anchor moveWithCells="1">
                  <from>
                    <xdr:col>2</xdr:col>
                    <xdr:colOff>45720</xdr:colOff>
                    <xdr:row>41</xdr:row>
                    <xdr:rowOff>7620</xdr:rowOff>
                  </from>
                  <to>
                    <xdr:col>6</xdr:col>
                    <xdr:colOff>1097280</xdr:colOff>
                    <xdr:row>42</xdr:row>
                    <xdr:rowOff>7620</xdr:rowOff>
                  </to>
                </anchor>
              </controlPr>
            </control>
          </mc:Choice>
        </mc:AlternateContent>
        <mc:AlternateContent xmlns:mc="http://schemas.openxmlformats.org/markup-compatibility/2006">
          <mc:Choice Requires="x14">
            <control shapeId="43015" r:id="rId10" name="Check Box 7">
              <controlPr defaultSize="0" autoFill="0" autoLine="0" autoPict="0">
                <anchor moveWithCells="1">
                  <from>
                    <xdr:col>1</xdr:col>
                    <xdr:colOff>0</xdr:colOff>
                    <xdr:row>11</xdr:row>
                    <xdr:rowOff>0</xdr:rowOff>
                  </from>
                  <to>
                    <xdr:col>1</xdr:col>
                    <xdr:colOff>2933700</xdr:colOff>
                    <xdr:row>11</xdr:row>
                    <xdr:rowOff>236220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J94"/>
  <sheetViews>
    <sheetView topLeftCell="B22" workbookViewId="0">
      <selection activeCell="C21" sqref="C21"/>
    </sheetView>
  </sheetViews>
  <sheetFormatPr defaultColWidth="9.109375" defaultRowHeight="15" x14ac:dyDescent="0.3"/>
  <cols>
    <col min="1" max="1" width="9.109375" style="1"/>
    <col min="2" max="2" width="62.44140625" style="2" customWidth="1"/>
    <col min="3" max="3" width="55.441406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321</v>
      </c>
      <c r="D5" s="5"/>
      <c r="E5" s="3"/>
      <c r="F5" s="3"/>
      <c r="G5" s="3"/>
    </row>
    <row r="6" spans="1:10" ht="30" customHeight="1" x14ac:dyDescent="0.3">
      <c r="A6" s="9"/>
      <c r="B6" s="12" t="s">
        <v>88</v>
      </c>
      <c r="C6" s="13" t="s">
        <v>383</v>
      </c>
      <c r="D6" s="5"/>
      <c r="E6" s="3"/>
      <c r="F6" s="3"/>
      <c r="G6" s="3"/>
    </row>
    <row r="7" spans="1:10" ht="18" x14ac:dyDescent="0.3">
      <c r="A7" s="9"/>
      <c r="B7" s="10"/>
      <c r="C7" s="5"/>
      <c r="D7" s="5"/>
      <c r="E7" s="3"/>
      <c r="F7" s="3"/>
      <c r="G7" s="3"/>
    </row>
    <row r="8" spans="1:10" ht="18" x14ac:dyDescent="0.35">
      <c r="A8" s="11" t="s">
        <v>17</v>
      </c>
      <c r="B8" s="10"/>
      <c r="C8" s="5"/>
      <c r="D8" s="5"/>
      <c r="E8" s="3"/>
      <c r="F8" s="3"/>
      <c r="G8" s="3"/>
    </row>
    <row r="9" spans="1:10" ht="18" x14ac:dyDescent="0.35">
      <c r="A9" s="11"/>
      <c r="B9" s="10"/>
      <c r="C9" s="5"/>
      <c r="D9" s="5"/>
      <c r="E9" s="3"/>
      <c r="F9" s="3"/>
      <c r="G9" s="3"/>
    </row>
    <row r="10" spans="1:10" ht="30" customHeight="1" x14ac:dyDescent="0.35">
      <c r="A10" s="11"/>
      <c r="B10" s="12" t="s">
        <v>89</v>
      </c>
      <c r="C10" s="178" t="s">
        <v>331</v>
      </c>
      <c r="G10" s="3"/>
    </row>
    <row r="11" spans="1:10" ht="18" x14ac:dyDescent="0.35">
      <c r="A11" s="11"/>
      <c r="B11" s="12" t="s">
        <v>90</v>
      </c>
      <c r="C11" s="13">
        <v>1011</v>
      </c>
      <c r="G11" s="3"/>
    </row>
    <row r="12" spans="1:10" ht="27.75" customHeight="1" x14ac:dyDescent="0.35">
      <c r="A12" s="11"/>
      <c r="B12" s="16"/>
      <c r="C12" s="48"/>
      <c r="D12" s="5"/>
      <c r="E12" s="3"/>
      <c r="F12" s="3"/>
      <c r="G12" s="3"/>
    </row>
    <row r="13" spans="1:10" ht="18" x14ac:dyDescent="0.35">
      <c r="A13" s="11"/>
      <c r="B13" s="12" t="s">
        <v>36</v>
      </c>
      <c r="C13" s="13">
        <v>2025</v>
      </c>
      <c r="D13" s="5"/>
      <c r="E13" s="3"/>
      <c r="F13" s="3"/>
      <c r="G13" s="3"/>
    </row>
    <row r="14" spans="1:10" ht="18" x14ac:dyDescent="0.35">
      <c r="A14" s="11"/>
      <c r="B14" s="12" t="s">
        <v>92</v>
      </c>
      <c r="C14" s="13" t="s">
        <v>131</v>
      </c>
      <c r="D14" s="5"/>
      <c r="E14" s="3"/>
      <c r="F14" s="3"/>
      <c r="G14" s="3"/>
    </row>
    <row r="15" spans="1:10" ht="18" x14ac:dyDescent="0.35">
      <c r="A15" s="11"/>
      <c r="B15" s="10"/>
      <c r="C15" s="14"/>
      <c r="D15" s="5"/>
      <c r="E15" s="3"/>
      <c r="F15" s="3"/>
      <c r="G15" s="3"/>
    </row>
    <row r="16" spans="1:10" ht="18" x14ac:dyDescent="0.35">
      <c r="A16" s="11" t="s">
        <v>18</v>
      </c>
      <c r="B16" s="10"/>
      <c r="C16" s="14"/>
      <c r="D16" s="5"/>
      <c r="E16" s="3"/>
      <c r="F16" s="3"/>
      <c r="G16" s="3"/>
    </row>
    <row r="17" spans="1:10" ht="18" x14ac:dyDescent="0.3">
      <c r="B17" s="12" t="s">
        <v>93</v>
      </c>
      <c r="C17" s="180" t="s">
        <v>354</v>
      </c>
      <c r="D17" s="5"/>
      <c r="E17" s="3"/>
      <c r="F17" s="3"/>
      <c r="G17" s="3"/>
    </row>
    <row r="18" spans="1:10" ht="39.6" x14ac:dyDescent="0.35">
      <c r="A18" s="11"/>
      <c r="B18" s="12" t="s">
        <v>95</v>
      </c>
      <c r="C18" s="103" t="s">
        <v>355</v>
      </c>
      <c r="D18" s="5"/>
      <c r="E18" s="3"/>
      <c r="F18" s="3"/>
      <c r="G18" s="3"/>
    </row>
    <row r="19" spans="1:10" ht="18" x14ac:dyDescent="0.35">
      <c r="A19" s="11"/>
      <c r="B19" s="5"/>
      <c r="C19" s="5"/>
      <c r="D19" s="5"/>
      <c r="E19" s="3"/>
      <c r="F19" s="3"/>
      <c r="G19" s="3"/>
    </row>
    <row r="20" spans="1:10" ht="26.25" customHeight="1" x14ac:dyDescent="0.35">
      <c r="A20" s="11"/>
      <c r="B20" s="12" t="s">
        <v>94</v>
      </c>
      <c r="C20" s="17" t="s">
        <v>20</v>
      </c>
      <c r="F20" s="3"/>
      <c r="G20" s="3"/>
    </row>
    <row r="21" spans="1:10" ht="18" x14ac:dyDescent="0.35">
      <c r="A21" s="11"/>
      <c r="B21" s="1"/>
      <c r="C21" s="113"/>
      <c r="F21" s="3"/>
      <c r="G21" s="3"/>
    </row>
    <row r="22" spans="1:10" ht="18" x14ac:dyDescent="0.35">
      <c r="A22" s="11"/>
      <c r="B22" s="10"/>
      <c r="C22" s="14"/>
      <c r="D22" s="5"/>
      <c r="E22" s="3"/>
      <c r="F22" s="3"/>
      <c r="G22" s="3"/>
    </row>
    <row r="23" spans="1:10" ht="18" x14ac:dyDescent="0.35">
      <c r="A23" s="11"/>
      <c r="B23" s="12" t="s">
        <v>98</v>
      </c>
      <c r="C23" s="17" t="s">
        <v>51</v>
      </c>
      <c r="F23" s="3"/>
      <c r="G23" s="3"/>
    </row>
    <row r="24" spans="1:10" ht="18" x14ac:dyDescent="0.35">
      <c r="A24" s="11"/>
      <c r="B24" s="1"/>
      <c r="C24" s="113"/>
      <c r="D24" s="5"/>
      <c r="E24" s="3"/>
      <c r="F24" s="3"/>
      <c r="G24" s="3"/>
    </row>
    <row r="25" spans="1:10"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40.200000000000003" x14ac:dyDescent="0.3">
      <c r="B28" s="18" t="s">
        <v>100</v>
      </c>
      <c r="C28" s="18" t="s">
        <v>101</v>
      </c>
      <c r="D28" s="18" t="s">
        <v>102</v>
      </c>
      <c r="E28" s="18" t="s">
        <v>103</v>
      </c>
      <c r="F28" s="8"/>
      <c r="G28" s="8"/>
      <c r="H28" s="8"/>
      <c r="I28" s="8"/>
      <c r="J28" s="8"/>
    </row>
    <row r="29" spans="1:10" customFormat="1" ht="66.599999999999994" x14ac:dyDescent="0.35">
      <c r="B29" s="19" t="s">
        <v>28</v>
      </c>
      <c r="C29" s="184" t="s">
        <v>344</v>
      </c>
      <c r="D29" s="19"/>
      <c r="E29" s="51" t="s">
        <v>356</v>
      </c>
      <c r="F29" s="20"/>
      <c r="G29" s="8"/>
      <c r="H29" s="8"/>
      <c r="I29" s="8"/>
      <c r="J29" s="20"/>
    </row>
    <row r="30" spans="1:10" ht="18" x14ac:dyDescent="0.35">
      <c r="A30" s="11"/>
      <c r="B30" s="10"/>
      <c r="C30" s="14"/>
      <c r="D30" s="5"/>
      <c r="E30" s="3"/>
      <c r="F30" s="3"/>
      <c r="G30" s="3"/>
    </row>
    <row r="31" spans="1:10" s="6" customFormat="1" ht="20.25" customHeight="1" x14ac:dyDescent="0.35">
      <c r="A31" s="11" t="s">
        <v>29</v>
      </c>
    </row>
    <row r="32" spans="1:10" s="6" customFormat="1" ht="15" customHeight="1" x14ac:dyDescent="0.3"/>
    <row r="33" spans="1:5" s="6" customFormat="1" ht="51.75" customHeight="1" x14ac:dyDescent="0.3">
      <c r="B33" s="12" t="s">
        <v>104</v>
      </c>
      <c r="C33" s="51" t="s">
        <v>345</v>
      </c>
    </row>
    <row r="34" spans="1:5" s="6" customFormat="1" ht="17.25" customHeight="1" x14ac:dyDescent="0.3"/>
    <row r="35" spans="1:5" s="6" customFormat="1" ht="16.5" customHeight="1" x14ac:dyDescent="0.3">
      <c r="B35" s="228" t="s">
        <v>105</v>
      </c>
      <c r="C35" s="22" t="s">
        <v>15</v>
      </c>
    </row>
    <row r="36" spans="1:5" s="6" customFormat="1" ht="15" customHeight="1" x14ac:dyDescent="0.3">
      <c r="B36" s="229"/>
    </row>
    <row r="37" spans="1:5" s="6" customFormat="1" ht="15" customHeight="1" x14ac:dyDescent="0.3">
      <c r="B37" s="229"/>
    </row>
    <row r="38" spans="1:5" s="6" customFormat="1" ht="15" customHeight="1" x14ac:dyDescent="0.3">
      <c r="B38" s="230"/>
      <c r="C38" s="23"/>
    </row>
    <row r="39" spans="1:5" s="6" customFormat="1" ht="15" customHeight="1" x14ac:dyDescent="0.3"/>
    <row r="40" spans="1:5" s="6" customFormat="1" ht="13.5" customHeight="1" x14ac:dyDescent="0.3">
      <c r="B40" s="228" t="s">
        <v>106</v>
      </c>
    </row>
    <row r="41" spans="1:5" s="6" customFormat="1" x14ac:dyDescent="0.3">
      <c r="B41" s="229"/>
    </row>
    <row r="42" spans="1:5" s="6" customFormat="1" x14ac:dyDescent="0.3">
      <c r="B42" s="230"/>
    </row>
    <row r="43" spans="1:5" s="6" customFormat="1" x14ac:dyDescent="0.3"/>
    <row r="44" spans="1:5" s="6" customFormat="1" x14ac:dyDescent="0.3"/>
    <row r="45" spans="1:5" s="6" customFormat="1" ht="16.2" x14ac:dyDescent="0.35">
      <c r="A45" s="11" t="s">
        <v>107</v>
      </c>
    </row>
    <row r="46" spans="1:5" s="6" customFormat="1" ht="6" customHeight="1" x14ac:dyDescent="0.3"/>
    <row r="47" spans="1:5" s="6" customFormat="1" ht="25.5" customHeight="1" x14ac:dyDescent="0.3">
      <c r="B47" s="231" t="s">
        <v>346</v>
      </c>
      <c r="C47" s="232"/>
      <c r="D47" s="232"/>
      <c r="E47" s="233"/>
    </row>
    <row r="48" spans="1:5" s="6" customFormat="1" ht="15" customHeight="1" x14ac:dyDescent="0.3"/>
    <row r="49" spans="1:7" s="6" customFormat="1" ht="15" customHeight="1" x14ac:dyDescent="0.35">
      <c r="A49" s="11" t="s">
        <v>108</v>
      </c>
    </row>
    <row r="50" spans="1:7" s="6" customFormat="1" ht="15" customHeight="1" x14ac:dyDescent="0.3"/>
    <row r="51" spans="1:7" s="6" customFormat="1" ht="15" customHeight="1" x14ac:dyDescent="0.3">
      <c r="B51" s="231" t="s">
        <v>314</v>
      </c>
      <c r="C51" s="232"/>
      <c r="D51" s="232"/>
      <c r="E51" s="233"/>
    </row>
    <row r="52" spans="1:7" s="6" customFormat="1" ht="15" customHeight="1" x14ac:dyDescent="0.3"/>
    <row r="53" spans="1:7" s="6" customFormat="1" ht="15" customHeight="1" x14ac:dyDescent="0.35">
      <c r="A53" s="11" t="s">
        <v>109</v>
      </c>
    </row>
    <row r="54" spans="1:7" s="6" customFormat="1" ht="15" customHeight="1" x14ac:dyDescent="0.3"/>
    <row r="55" spans="1:7" s="6" customFormat="1" ht="29.25" customHeight="1" x14ac:dyDescent="0.3">
      <c r="B55" s="231" t="s">
        <v>315</v>
      </c>
      <c r="C55" s="232"/>
      <c r="D55" s="232"/>
      <c r="E55" s="233"/>
    </row>
    <row r="56" spans="1:7" s="6" customFormat="1" x14ac:dyDescent="0.3"/>
    <row r="57" spans="1:7" s="6" customFormat="1" x14ac:dyDescent="0.35">
      <c r="A57" s="11" t="s">
        <v>33</v>
      </c>
    </row>
    <row r="58" spans="1:7" s="6" customFormat="1" x14ac:dyDescent="0.3"/>
    <row r="59" spans="1:7" s="6" customFormat="1" ht="15" customHeight="1" x14ac:dyDescent="0.3">
      <c r="B59" s="223" t="s">
        <v>110</v>
      </c>
      <c r="C59" s="223" t="s">
        <v>0</v>
      </c>
      <c r="D59" s="223" t="s">
        <v>9</v>
      </c>
      <c r="E59" s="223" t="s">
        <v>122</v>
      </c>
      <c r="F59" s="223" t="s">
        <v>123</v>
      </c>
      <c r="G59" s="165" t="s">
        <v>111</v>
      </c>
    </row>
    <row r="60" spans="1:7" s="6" customFormat="1" x14ac:dyDescent="0.3">
      <c r="B60" s="224"/>
      <c r="C60" s="224"/>
      <c r="D60" s="224"/>
      <c r="E60" s="224"/>
      <c r="F60" s="224"/>
      <c r="G60" s="165" t="str">
        <f>C14</f>
        <v>Շարունակական</v>
      </c>
    </row>
    <row r="61" spans="1:7" ht="14.4" x14ac:dyDescent="0.3">
      <c r="B61" s="19" t="s">
        <v>328</v>
      </c>
      <c r="C61" s="19" t="s">
        <v>231</v>
      </c>
      <c r="D61" s="183">
        <v>700</v>
      </c>
      <c r="E61" s="183">
        <v>700</v>
      </c>
      <c r="F61" s="183">
        <v>700</v>
      </c>
      <c r="G61" s="27"/>
    </row>
    <row r="62" spans="1:7" ht="14.4" x14ac:dyDescent="0.3">
      <c r="B62" s="19" t="s">
        <v>329</v>
      </c>
      <c r="C62" s="19" t="s">
        <v>330</v>
      </c>
      <c r="D62" s="170">
        <v>131496.75</v>
      </c>
      <c r="E62" s="170">
        <v>131496.75</v>
      </c>
      <c r="F62" s="170">
        <v>131496.75</v>
      </c>
      <c r="G62" s="27"/>
    </row>
    <row r="63" spans="1:7" x14ac:dyDescent="0.3">
      <c r="B63" s="6"/>
    </row>
    <row r="64" spans="1:7" x14ac:dyDescent="0.35">
      <c r="A64" s="11" t="s">
        <v>34</v>
      </c>
      <c r="B64" s="6"/>
    </row>
    <row r="65" spans="1:7" x14ac:dyDescent="0.3">
      <c r="B65" s="6"/>
    </row>
    <row r="66" spans="1:7" ht="14.4" x14ac:dyDescent="0.3">
      <c r="B66" s="223" t="s">
        <v>112</v>
      </c>
      <c r="C66" s="223" t="s">
        <v>2</v>
      </c>
      <c r="D66" s="223" t="s">
        <v>9</v>
      </c>
      <c r="E66" s="223" t="s">
        <v>122</v>
      </c>
      <c r="F66" s="223" t="s">
        <v>123</v>
      </c>
      <c r="G66" s="165" t="s">
        <v>40</v>
      </c>
    </row>
    <row r="67" spans="1:7" ht="14.4" x14ac:dyDescent="0.3">
      <c r="B67" s="224"/>
      <c r="C67" s="224"/>
      <c r="D67" s="224"/>
      <c r="E67" s="224"/>
      <c r="F67" s="224"/>
      <c r="G67" s="165" t="str">
        <f>C14</f>
        <v>Շարունակական</v>
      </c>
    </row>
    <row r="68" spans="1:7" x14ac:dyDescent="0.3">
      <c r="B68" s="25"/>
      <c r="C68" s="165" t="s">
        <v>3</v>
      </c>
      <c r="D68" s="170">
        <v>131496.75</v>
      </c>
      <c r="E68" s="170">
        <v>131496.75</v>
      </c>
      <c r="F68" s="170">
        <v>131496.75</v>
      </c>
      <c r="G68" s="30"/>
    </row>
    <row r="69" spans="1:7" x14ac:dyDescent="0.3">
      <c r="B69" s="25"/>
      <c r="C69" s="165" t="s">
        <v>3</v>
      </c>
      <c r="D69" s="28"/>
      <c r="E69" s="28"/>
      <c r="F69" s="32"/>
      <c r="G69" s="30"/>
    </row>
    <row r="70" spans="1:7" ht="14.4" x14ac:dyDescent="0.3">
      <c r="B70" s="15" t="s">
        <v>4</v>
      </c>
      <c r="C70" s="15" t="s">
        <v>3</v>
      </c>
      <c r="D70" s="170">
        <v>131496.75</v>
      </c>
      <c r="E70" s="170">
        <v>131496.75</v>
      </c>
      <c r="F70" s="170">
        <v>131496.75</v>
      </c>
      <c r="G70" s="15">
        <f t="shared" ref="G70" si="0">SUM(G68:G69)</f>
        <v>0</v>
      </c>
    </row>
    <row r="71" spans="1:7" ht="14.4" x14ac:dyDescent="0.3">
      <c r="B71" s="1"/>
    </row>
    <row r="72" spans="1:7" x14ac:dyDescent="0.35">
      <c r="A72" s="11" t="s">
        <v>35</v>
      </c>
      <c r="B72" s="1"/>
    </row>
    <row r="73" spans="1:7" ht="14.4" x14ac:dyDescent="0.3">
      <c r="B73" s="1"/>
    </row>
    <row r="74" spans="1:7" ht="14.4" x14ac:dyDescent="0.3">
      <c r="B74" s="223" t="s">
        <v>113</v>
      </c>
      <c r="C74" s="223" t="s">
        <v>2</v>
      </c>
      <c r="D74" s="223" t="s">
        <v>9</v>
      </c>
      <c r="E74" s="223" t="s">
        <v>122</v>
      </c>
      <c r="F74" s="223" t="s">
        <v>123</v>
      </c>
      <c r="G74" s="165" t="s">
        <v>40</v>
      </c>
    </row>
    <row r="75" spans="1:7" ht="14.4" x14ac:dyDescent="0.3">
      <c r="B75" s="224"/>
      <c r="C75" s="224"/>
      <c r="D75" s="224"/>
      <c r="E75" s="224"/>
      <c r="F75" s="224"/>
      <c r="G75" s="165" t="str">
        <f>C14</f>
        <v>Շարունակական</v>
      </c>
    </row>
    <row r="76" spans="1:7" x14ac:dyDescent="0.3">
      <c r="B76" s="42" t="s">
        <v>43</v>
      </c>
      <c r="C76" s="31" t="s">
        <v>3</v>
      </c>
      <c r="D76" s="170">
        <v>131496.75</v>
      </c>
      <c r="E76" s="170">
        <v>131496.75</v>
      </c>
      <c r="F76" s="170">
        <v>131496.75</v>
      </c>
      <c r="G76" s="15">
        <f>G70</f>
        <v>0</v>
      </c>
    </row>
    <row r="77" spans="1:7" x14ac:dyDescent="0.3">
      <c r="B77" s="33" t="s">
        <v>41</v>
      </c>
      <c r="C77" s="31" t="s">
        <v>3</v>
      </c>
      <c r="D77" s="183"/>
      <c r="E77" s="170"/>
      <c r="F77" s="183"/>
      <c r="G77" s="27"/>
    </row>
    <row r="78" spans="1:7" ht="15" customHeight="1" x14ac:dyDescent="0.3">
      <c r="B78" s="34" t="s">
        <v>42</v>
      </c>
      <c r="C78" s="31" t="s">
        <v>3</v>
      </c>
      <c r="D78" s="28"/>
      <c r="E78" s="28"/>
      <c r="F78" s="29"/>
      <c r="G78" s="27"/>
    </row>
    <row r="79" spans="1:7" x14ac:dyDescent="0.3">
      <c r="B79" s="33" t="s">
        <v>45</v>
      </c>
      <c r="C79" s="31" t="s">
        <v>3</v>
      </c>
      <c r="D79" s="15">
        <f>SUM(D80:D81)</f>
        <v>0</v>
      </c>
      <c r="E79" s="15">
        <f t="shared" ref="E79:G79" si="1">SUM(E80:E81)</f>
        <v>0</v>
      </c>
      <c r="F79" s="15">
        <f t="shared" si="1"/>
        <v>0</v>
      </c>
      <c r="G79" s="15">
        <f t="shared" si="1"/>
        <v>0</v>
      </c>
    </row>
    <row r="80" spans="1:7" x14ac:dyDescent="0.3">
      <c r="B80" s="25"/>
      <c r="C80" s="31" t="s">
        <v>3</v>
      </c>
      <c r="D80" s="28"/>
      <c r="E80" s="28"/>
      <c r="F80" s="29"/>
      <c r="G80" s="27"/>
    </row>
    <row r="81" spans="1:7" x14ac:dyDescent="0.3">
      <c r="B81" s="25"/>
      <c r="C81" s="31" t="s">
        <v>3</v>
      </c>
      <c r="D81" s="28"/>
      <c r="E81" s="28"/>
      <c r="F81" s="29"/>
      <c r="G81" s="27"/>
    </row>
    <row r="82" spans="1:7" ht="15.75" customHeight="1" x14ac:dyDescent="0.3">
      <c r="B82" s="42" t="s">
        <v>44</v>
      </c>
      <c r="C82" s="31" t="s">
        <v>3</v>
      </c>
      <c r="D82" s="183">
        <v>131496.75</v>
      </c>
      <c r="E82" s="183">
        <v>131496.75</v>
      </c>
      <c r="F82" s="183">
        <v>131496.75</v>
      </c>
      <c r="G82" s="15">
        <f t="shared" ref="G82" si="2">G76-G79-G78</f>
        <v>0</v>
      </c>
    </row>
    <row r="83" spans="1:7" ht="14.4" x14ac:dyDescent="0.3">
      <c r="B83" s="1"/>
    </row>
    <row r="84" spans="1:7" ht="19.5" customHeight="1" x14ac:dyDescent="0.35">
      <c r="A84" s="11" t="s">
        <v>37</v>
      </c>
      <c r="B84" s="1"/>
    </row>
    <row r="85" spans="1:7" ht="21" customHeight="1" x14ac:dyDescent="0.3">
      <c r="B85" s="1"/>
    </row>
    <row r="86" spans="1:7" ht="16.2" x14ac:dyDescent="0.3">
      <c r="B86" s="42" t="s">
        <v>114</v>
      </c>
      <c r="C86" s="225"/>
      <c r="D86" s="226"/>
      <c r="E86" s="227"/>
    </row>
    <row r="87" spans="1:7" ht="14.4" x14ac:dyDescent="0.3">
      <c r="B87" s="1"/>
    </row>
    <row r="88" spans="1:7" ht="16.2" x14ac:dyDescent="0.35">
      <c r="A88" s="11" t="s">
        <v>115</v>
      </c>
      <c r="B88" s="4"/>
    </row>
    <row r="89" spans="1:7" ht="14.4" x14ac:dyDescent="0.3">
      <c r="B89" s="1"/>
    </row>
    <row r="90" spans="1:7" ht="14.4" x14ac:dyDescent="0.3">
      <c r="B90" s="42" t="s">
        <v>5</v>
      </c>
      <c r="C90" s="225"/>
      <c r="D90" s="226"/>
      <c r="E90" s="227"/>
    </row>
    <row r="91" spans="1:7" ht="14.4" x14ac:dyDescent="0.3">
      <c r="B91" s="42" t="s">
        <v>6</v>
      </c>
      <c r="C91" s="225"/>
      <c r="D91" s="226"/>
      <c r="E91" s="227"/>
    </row>
    <row r="92" spans="1:7" ht="24.75" customHeight="1" x14ac:dyDescent="0.35">
      <c r="A92" s="11" t="s">
        <v>116</v>
      </c>
      <c r="B92" s="1"/>
    </row>
    <row r="93" spans="1:7" ht="14.4" x14ac:dyDescent="0.3">
      <c r="B93" s="1"/>
    </row>
    <row r="94" spans="1:7" ht="14.4" x14ac:dyDescent="0.3">
      <c r="B94" s="225"/>
      <c r="C94" s="226"/>
      <c r="D94" s="226"/>
      <c r="E94" s="22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44034" r:id="rId5" name="Check Box 2">
              <controlPr defaultSize="0" autoFill="0" autoLine="0" autoPict="0">
                <anchor moveWithCells="1">
                  <from>
                    <xdr:col>2</xdr:col>
                    <xdr:colOff>99060</xdr:colOff>
                    <xdr:row>37</xdr:row>
                    <xdr:rowOff>0</xdr:rowOff>
                  </from>
                  <to>
                    <xdr:col>3</xdr:col>
                    <xdr:colOff>678180</xdr:colOff>
                    <xdr:row>37</xdr:row>
                    <xdr:rowOff>160020</xdr:rowOff>
                  </to>
                </anchor>
              </controlPr>
            </control>
          </mc:Choice>
        </mc:AlternateContent>
        <mc:AlternateContent xmlns:mc="http://schemas.openxmlformats.org/markup-compatibility/2006">
          <mc:Choice Requires="x14">
            <control shapeId="44035" r:id="rId6" name="Check Box 3">
              <controlPr defaultSize="0" autoFill="0" autoLine="0" autoPict="0">
                <anchor moveWithCells="1">
                  <from>
                    <xdr:col>2</xdr:col>
                    <xdr:colOff>99060</xdr:colOff>
                    <xdr:row>35</xdr:row>
                    <xdr:rowOff>182880</xdr:rowOff>
                  </from>
                  <to>
                    <xdr:col>3</xdr:col>
                    <xdr:colOff>1592580</xdr:colOff>
                    <xdr:row>36</xdr:row>
                    <xdr:rowOff>182880</xdr:rowOff>
                  </to>
                </anchor>
              </controlPr>
            </control>
          </mc:Choice>
        </mc:AlternateContent>
        <mc:AlternateContent xmlns:mc="http://schemas.openxmlformats.org/markup-compatibility/2006">
          <mc:Choice Requires="x14">
            <control shapeId="44036" r:id="rId7" name="Check Box 4">
              <controlPr defaultSize="0" autoFill="0" autoLine="0" autoPict="0">
                <anchor moveWithCells="1">
                  <from>
                    <xdr:col>2</xdr:col>
                    <xdr:colOff>38100</xdr:colOff>
                    <xdr:row>39</xdr:row>
                    <xdr:rowOff>30480</xdr:rowOff>
                  </from>
                  <to>
                    <xdr:col>10</xdr:col>
                    <xdr:colOff>121920</xdr:colOff>
                    <xdr:row>39</xdr:row>
                    <xdr:rowOff>160020</xdr:rowOff>
                  </to>
                </anchor>
              </controlPr>
            </control>
          </mc:Choice>
        </mc:AlternateContent>
        <mc:AlternateContent xmlns:mc="http://schemas.openxmlformats.org/markup-compatibility/2006">
          <mc:Choice Requires="x14">
            <control shapeId="44037" r:id="rId8" name="Check Box 5">
              <controlPr defaultSize="0" autoFill="0" autoLine="0" autoPict="0">
                <anchor moveWithCells="1">
                  <from>
                    <xdr:col>2</xdr:col>
                    <xdr:colOff>45720</xdr:colOff>
                    <xdr:row>40</xdr:row>
                    <xdr:rowOff>30480</xdr:rowOff>
                  </from>
                  <to>
                    <xdr:col>10</xdr:col>
                    <xdr:colOff>495300</xdr:colOff>
                    <xdr:row>41</xdr:row>
                    <xdr:rowOff>0</xdr:rowOff>
                  </to>
                </anchor>
              </controlPr>
            </control>
          </mc:Choice>
        </mc:AlternateContent>
        <mc:AlternateContent xmlns:mc="http://schemas.openxmlformats.org/markup-compatibility/2006">
          <mc:Choice Requires="x14">
            <control shapeId="44038" r:id="rId9" name="Check Box 6">
              <controlPr defaultSize="0" autoFill="0" autoLine="0" autoPict="0">
                <anchor moveWithCells="1">
                  <from>
                    <xdr:col>2</xdr:col>
                    <xdr:colOff>45720</xdr:colOff>
                    <xdr:row>41</xdr:row>
                    <xdr:rowOff>7620</xdr:rowOff>
                  </from>
                  <to>
                    <xdr:col>6</xdr:col>
                    <xdr:colOff>1097280</xdr:colOff>
                    <xdr:row>42</xdr:row>
                    <xdr:rowOff>7620</xdr:rowOff>
                  </to>
                </anchor>
              </controlPr>
            </control>
          </mc:Choice>
        </mc:AlternateContent>
        <mc:AlternateContent xmlns:mc="http://schemas.openxmlformats.org/markup-compatibility/2006">
          <mc:Choice Requires="x14">
            <control shapeId="44039" r:id="rId10" name="Check Box 7">
              <controlPr defaultSize="0" autoFill="0" autoLine="0" autoPict="0">
                <anchor moveWithCells="1">
                  <from>
                    <xdr:col>1</xdr:col>
                    <xdr:colOff>0</xdr:colOff>
                    <xdr:row>11</xdr:row>
                    <xdr:rowOff>0</xdr:rowOff>
                  </from>
                  <to>
                    <xdr:col>1</xdr:col>
                    <xdr:colOff>2933700</xdr:colOff>
                    <xdr:row>11</xdr:row>
                    <xdr:rowOff>236220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J94"/>
  <sheetViews>
    <sheetView topLeftCell="A10" workbookViewId="0">
      <selection activeCell="C24" sqref="C24"/>
    </sheetView>
  </sheetViews>
  <sheetFormatPr defaultColWidth="9.109375" defaultRowHeight="15" x14ac:dyDescent="0.3"/>
  <cols>
    <col min="1" max="1" width="9.109375" style="1"/>
    <col min="2" max="2" width="62.44140625" style="2" customWidth="1"/>
    <col min="3" max="3" width="55.441406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321</v>
      </c>
      <c r="D5" s="5"/>
      <c r="E5" s="3"/>
      <c r="F5" s="3"/>
      <c r="G5" s="3"/>
    </row>
    <row r="6" spans="1:10" ht="30" customHeight="1" x14ac:dyDescent="0.3">
      <c r="A6" s="9"/>
      <c r="B6" s="12" t="s">
        <v>88</v>
      </c>
      <c r="C6" s="13" t="s">
        <v>383</v>
      </c>
      <c r="D6" s="5"/>
      <c r="E6" s="3"/>
      <c r="F6" s="3"/>
      <c r="G6" s="3"/>
    </row>
    <row r="7" spans="1:10" ht="18" x14ac:dyDescent="0.3">
      <c r="A7" s="9"/>
      <c r="B7" s="10"/>
      <c r="C7" s="5"/>
      <c r="D7" s="5"/>
      <c r="E7" s="3"/>
      <c r="F7" s="3"/>
      <c r="G7" s="3"/>
    </row>
    <row r="8" spans="1:10" ht="18" x14ac:dyDescent="0.35">
      <c r="A8" s="11" t="s">
        <v>17</v>
      </c>
      <c r="B8" s="10"/>
      <c r="C8" s="5"/>
      <c r="D8" s="5"/>
      <c r="E8" s="3"/>
      <c r="F8" s="3"/>
      <c r="G8" s="3"/>
    </row>
    <row r="9" spans="1:10" ht="18" x14ac:dyDescent="0.35">
      <c r="A9" s="11"/>
      <c r="B9" s="10"/>
      <c r="C9" s="5"/>
      <c r="D9" s="5"/>
      <c r="E9" s="3"/>
      <c r="F9" s="3"/>
      <c r="G9" s="3"/>
    </row>
    <row r="10" spans="1:10" ht="30" customHeight="1" x14ac:dyDescent="0.35">
      <c r="A10" s="11"/>
      <c r="B10" s="12" t="s">
        <v>89</v>
      </c>
      <c r="C10" s="178" t="s">
        <v>331</v>
      </c>
      <c r="G10" s="3"/>
    </row>
    <row r="11" spans="1:10" ht="18" x14ac:dyDescent="0.35">
      <c r="A11" s="11"/>
      <c r="B11" s="12" t="s">
        <v>90</v>
      </c>
      <c r="C11" s="13">
        <v>1011</v>
      </c>
      <c r="G11" s="3"/>
    </row>
    <row r="12" spans="1:10" ht="219.75" customHeight="1" x14ac:dyDescent="0.35">
      <c r="A12" s="11"/>
      <c r="B12" s="16"/>
      <c r="C12" s="188" t="s">
        <v>353</v>
      </c>
      <c r="D12" s="5"/>
      <c r="E12" s="3"/>
      <c r="F12" s="3"/>
      <c r="G12" s="3"/>
    </row>
    <row r="13" spans="1:10" ht="18" x14ac:dyDescent="0.35">
      <c r="A13" s="11"/>
      <c r="B13" s="12" t="s">
        <v>36</v>
      </c>
      <c r="C13" s="13">
        <v>2025</v>
      </c>
      <c r="D13" s="5"/>
      <c r="E13" s="3"/>
      <c r="F13" s="3"/>
      <c r="G13" s="3"/>
    </row>
    <row r="14" spans="1:10" ht="18" x14ac:dyDescent="0.35">
      <c r="A14" s="11"/>
      <c r="B14" s="12" t="s">
        <v>92</v>
      </c>
      <c r="C14" s="13" t="s">
        <v>131</v>
      </c>
      <c r="D14" s="5"/>
      <c r="E14" s="3"/>
      <c r="F14" s="3"/>
      <c r="G14" s="3"/>
    </row>
    <row r="15" spans="1:10" ht="18" x14ac:dyDescent="0.35">
      <c r="A15" s="11"/>
      <c r="B15" s="10"/>
      <c r="C15" s="14"/>
      <c r="D15" s="5"/>
      <c r="E15" s="3"/>
      <c r="F15" s="3"/>
      <c r="G15" s="3"/>
    </row>
    <row r="16" spans="1:10" ht="18" x14ac:dyDescent="0.35">
      <c r="A16" s="11" t="s">
        <v>18</v>
      </c>
      <c r="B16" s="10"/>
      <c r="C16" s="14"/>
      <c r="D16" s="5"/>
      <c r="E16" s="3"/>
      <c r="F16" s="3"/>
      <c r="G16" s="3"/>
    </row>
    <row r="17" spans="1:10" ht="18" x14ac:dyDescent="0.3">
      <c r="B17" s="12" t="s">
        <v>93</v>
      </c>
      <c r="C17" s="180" t="s">
        <v>347</v>
      </c>
      <c r="D17" s="5"/>
      <c r="E17" s="3"/>
      <c r="F17" s="3"/>
      <c r="G17" s="3"/>
    </row>
    <row r="18" spans="1:10" ht="18" x14ac:dyDescent="0.35">
      <c r="A18" s="11"/>
      <c r="B18" s="12" t="s">
        <v>95</v>
      </c>
      <c r="C18" s="13" t="s">
        <v>128</v>
      </c>
      <c r="D18" s="5"/>
      <c r="E18" s="3"/>
      <c r="F18" s="3"/>
      <c r="G18" s="3"/>
    </row>
    <row r="19" spans="1:10" ht="18" x14ac:dyDescent="0.35">
      <c r="A19" s="11"/>
      <c r="B19" s="5"/>
      <c r="C19" s="5"/>
      <c r="D19" s="5"/>
      <c r="E19" s="3"/>
      <c r="F19" s="3"/>
      <c r="G19" s="3"/>
    </row>
    <row r="20" spans="1:10" ht="26.25" customHeight="1" x14ac:dyDescent="0.35">
      <c r="A20" s="11"/>
      <c r="B20" s="12" t="s">
        <v>94</v>
      </c>
      <c r="C20" s="17" t="s">
        <v>20</v>
      </c>
      <c r="F20" s="3"/>
      <c r="G20" s="3"/>
    </row>
    <row r="21" spans="1:10" ht="18" x14ac:dyDescent="0.35">
      <c r="A21" s="11"/>
      <c r="B21" s="1"/>
      <c r="C21" s="185"/>
      <c r="F21" s="3"/>
      <c r="G21" s="3"/>
    </row>
    <row r="22" spans="1:10" ht="18" x14ac:dyDescent="0.35">
      <c r="A22" s="11"/>
      <c r="B22" s="10"/>
      <c r="C22" s="186"/>
      <c r="D22" s="5"/>
      <c r="E22" s="3"/>
      <c r="F22" s="3"/>
      <c r="G22" s="3"/>
    </row>
    <row r="23" spans="1:10" ht="18" x14ac:dyDescent="0.35">
      <c r="A23" s="11"/>
      <c r="B23" s="12" t="s">
        <v>98</v>
      </c>
      <c r="C23" s="187" t="s">
        <v>51</v>
      </c>
      <c r="F23" s="3"/>
      <c r="G23" s="3"/>
    </row>
    <row r="24" spans="1:10" ht="18" x14ac:dyDescent="0.35">
      <c r="A24" s="11"/>
      <c r="B24" s="1"/>
      <c r="C24" s="185"/>
      <c r="D24" s="5"/>
      <c r="E24" s="3"/>
      <c r="F24" s="3"/>
      <c r="G24" s="3"/>
    </row>
    <row r="25" spans="1:10"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40.200000000000003" x14ac:dyDescent="0.3">
      <c r="B28" s="18" t="s">
        <v>100</v>
      </c>
      <c r="C28" s="18" t="s">
        <v>101</v>
      </c>
      <c r="D28" s="18" t="s">
        <v>102</v>
      </c>
      <c r="E28" s="18" t="s">
        <v>103</v>
      </c>
      <c r="F28" s="8"/>
      <c r="G28" s="8"/>
      <c r="H28" s="8"/>
      <c r="I28" s="8"/>
      <c r="J28" s="8"/>
    </row>
    <row r="29" spans="1:10" customFormat="1" ht="18" x14ac:dyDescent="0.35">
      <c r="B29" s="19" t="s">
        <v>27</v>
      </c>
      <c r="C29" s="184" t="s">
        <v>348</v>
      </c>
      <c r="D29" s="19"/>
      <c r="E29" s="19"/>
      <c r="F29" s="20"/>
      <c r="G29" s="8"/>
      <c r="H29" s="8"/>
      <c r="I29" s="8"/>
      <c r="J29" s="20"/>
    </row>
    <row r="30" spans="1:10" ht="18" x14ac:dyDescent="0.35">
      <c r="A30" s="11"/>
      <c r="B30" s="10"/>
      <c r="C30" s="14"/>
      <c r="D30" s="5"/>
      <c r="E30" s="3"/>
      <c r="F30" s="3"/>
      <c r="G30" s="3"/>
    </row>
    <row r="31" spans="1:10" s="6" customFormat="1" ht="20.25" customHeight="1" x14ac:dyDescent="0.35">
      <c r="A31" s="11" t="s">
        <v>29</v>
      </c>
    </row>
    <row r="32" spans="1:10" s="6" customFormat="1" ht="1.5" customHeight="1" x14ac:dyDescent="0.3"/>
    <row r="33" spans="1:5" s="6" customFormat="1" ht="89.25" customHeight="1" x14ac:dyDescent="0.3">
      <c r="B33" s="12" t="s">
        <v>104</v>
      </c>
      <c r="C33" s="51" t="s">
        <v>349</v>
      </c>
    </row>
    <row r="34" spans="1:5" s="6" customFormat="1" ht="17.25" customHeight="1" x14ac:dyDescent="0.3"/>
    <row r="35" spans="1:5" s="6" customFormat="1" ht="16.5" customHeight="1" x14ac:dyDescent="0.3">
      <c r="B35" s="228" t="s">
        <v>105</v>
      </c>
      <c r="C35" s="22" t="s">
        <v>15</v>
      </c>
    </row>
    <row r="36" spans="1:5" s="6" customFormat="1" ht="15" customHeight="1" x14ac:dyDescent="0.3">
      <c r="B36" s="229"/>
    </row>
    <row r="37" spans="1:5" s="6" customFormat="1" ht="15" customHeight="1" x14ac:dyDescent="0.3">
      <c r="B37" s="229"/>
    </row>
    <row r="38" spans="1:5" s="6" customFormat="1" ht="15" customHeight="1" x14ac:dyDescent="0.3">
      <c r="B38" s="230"/>
      <c r="C38" s="23"/>
    </row>
    <row r="39" spans="1:5" s="6" customFormat="1" ht="15" customHeight="1" x14ac:dyDescent="0.3"/>
    <row r="40" spans="1:5" s="6" customFormat="1" ht="13.5" customHeight="1" x14ac:dyDescent="0.3">
      <c r="B40" s="228" t="s">
        <v>106</v>
      </c>
    </row>
    <row r="41" spans="1:5" s="6" customFormat="1" x14ac:dyDescent="0.3">
      <c r="B41" s="229"/>
    </row>
    <row r="42" spans="1:5" s="6" customFormat="1" x14ac:dyDescent="0.3">
      <c r="B42" s="230"/>
    </row>
    <row r="43" spans="1:5" s="6" customFormat="1" x14ac:dyDescent="0.3"/>
    <row r="44" spans="1:5" s="6" customFormat="1" x14ac:dyDescent="0.3"/>
    <row r="45" spans="1:5" s="6" customFormat="1" ht="16.2" x14ac:dyDescent="0.35">
      <c r="A45" s="11" t="s">
        <v>107</v>
      </c>
    </row>
    <row r="46" spans="1:5" s="6" customFormat="1" ht="6" customHeight="1" x14ac:dyDescent="0.3"/>
    <row r="47" spans="1:5" s="6" customFormat="1" ht="25.5" customHeight="1" x14ac:dyDescent="0.3">
      <c r="B47" s="231" t="s">
        <v>350</v>
      </c>
      <c r="C47" s="232"/>
      <c r="D47" s="232"/>
      <c r="E47" s="233"/>
    </row>
    <row r="48" spans="1:5" s="6" customFormat="1" ht="15" customHeight="1" x14ac:dyDescent="0.3"/>
    <row r="49" spans="1:7" s="6" customFormat="1" ht="15" customHeight="1" x14ac:dyDescent="0.35">
      <c r="A49" s="11" t="s">
        <v>108</v>
      </c>
    </row>
    <row r="50" spans="1:7" s="6" customFormat="1" ht="15" customHeight="1" x14ac:dyDescent="0.3"/>
    <row r="51" spans="1:7" s="6" customFormat="1" ht="15" customHeight="1" x14ac:dyDescent="0.3">
      <c r="B51" s="231" t="s">
        <v>351</v>
      </c>
      <c r="C51" s="232"/>
      <c r="D51" s="232"/>
      <c r="E51" s="233"/>
    </row>
    <row r="52" spans="1:7" s="6" customFormat="1" ht="15" customHeight="1" x14ac:dyDescent="0.3"/>
    <row r="53" spans="1:7" s="6" customFormat="1" ht="15" customHeight="1" x14ac:dyDescent="0.35">
      <c r="A53" s="11" t="s">
        <v>109</v>
      </c>
    </row>
    <row r="54" spans="1:7" s="6" customFormat="1" ht="15" customHeight="1" x14ac:dyDescent="0.3"/>
    <row r="55" spans="1:7" s="6" customFormat="1" ht="29.25" customHeight="1" x14ac:dyDescent="0.3">
      <c r="B55" s="231" t="s">
        <v>319</v>
      </c>
      <c r="C55" s="232"/>
      <c r="D55" s="232"/>
      <c r="E55" s="233"/>
    </row>
    <row r="56" spans="1:7" s="6" customFormat="1" x14ac:dyDescent="0.3"/>
    <row r="57" spans="1:7" s="6" customFormat="1" x14ac:dyDescent="0.35">
      <c r="A57" s="11" t="s">
        <v>33</v>
      </c>
    </row>
    <row r="58" spans="1:7" s="6" customFormat="1" x14ac:dyDescent="0.3"/>
    <row r="59" spans="1:7" s="6" customFormat="1" ht="15" customHeight="1" x14ac:dyDescent="0.3">
      <c r="B59" s="223" t="s">
        <v>110</v>
      </c>
      <c r="C59" s="223" t="s">
        <v>0</v>
      </c>
      <c r="D59" s="223" t="s">
        <v>9</v>
      </c>
      <c r="E59" s="223" t="s">
        <v>122</v>
      </c>
      <c r="F59" s="223" t="s">
        <v>123</v>
      </c>
      <c r="G59" s="165" t="s">
        <v>111</v>
      </c>
    </row>
    <row r="60" spans="1:7" s="6" customFormat="1" x14ac:dyDescent="0.3">
      <c r="B60" s="224"/>
      <c r="C60" s="224"/>
      <c r="D60" s="224"/>
      <c r="E60" s="224"/>
      <c r="F60" s="224"/>
      <c r="G60" s="165" t="str">
        <f>C14</f>
        <v>Շարունակական</v>
      </c>
    </row>
    <row r="61" spans="1:7" ht="14.4" x14ac:dyDescent="0.3">
      <c r="B61" s="19" t="s">
        <v>328</v>
      </c>
      <c r="C61" s="19" t="s">
        <v>231</v>
      </c>
      <c r="D61" s="183">
        <v>3000</v>
      </c>
      <c r="E61" s="183">
        <v>3000</v>
      </c>
      <c r="F61" s="183">
        <v>3000</v>
      </c>
      <c r="G61" s="27"/>
    </row>
    <row r="62" spans="1:7" ht="14.4" x14ac:dyDescent="0.3">
      <c r="B62" s="19" t="s">
        <v>329</v>
      </c>
      <c r="C62" s="19" t="s">
        <v>330</v>
      </c>
      <c r="D62" s="170">
        <v>150000</v>
      </c>
      <c r="E62" s="170">
        <v>150000</v>
      </c>
      <c r="F62" s="170">
        <v>150000</v>
      </c>
      <c r="G62" s="27"/>
    </row>
    <row r="63" spans="1:7" x14ac:dyDescent="0.3">
      <c r="B63" s="6"/>
    </row>
    <row r="64" spans="1:7" x14ac:dyDescent="0.35">
      <c r="A64" s="11" t="s">
        <v>34</v>
      </c>
      <c r="B64" s="6"/>
    </row>
    <row r="65" spans="1:7" x14ac:dyDescent="0.3">
      <c r="B65" s="6"/>
    </row>
    <row r="66" spans="1:7" ht="14.4" x14ac:dyDescent="0.3">
      <c r="B66" s="223" t="s">
        <v>112</v>
      </c>
      <c r="C66" s="223" t="s">
        <v>2</v>
      </c>
      <c r="D66" s="223" t="s">
        <v>9</v>
      </c>
      <c r="E66" s="223" t="s">
        <v>122</v>
      </c>
      <c r="F66" s="223" t="s">
        <v>123</v>
      </c>
      <c r="G66" s="165" t="s">
        <v>40</v>
      </c>
    </row>
    <row r="67" spans="1:7" ht="14.4" x14ac:dyDescent="0.3">
      <c r="B67" s="224"/>
      <c r="C67" s="224"/>
      <c r="D67" s="224"/>
      <c r="E67" s="224"/>
      <c r="F67" s="224"/>
      <c r="G67" s="165" t="str">
        <f>C14</f>
        <v>Շարունակական</v>
      </c>
    </row>
    <row r="68" spans="1:7" x14ac:dyDescent="0.3">
      <c r="B68" s="25"/>
      <c r="C68" s="165" t="s">
        <v>3</v>
      </c>
      <c r="D68" s="190" t="s">
        <v>352</v>
      </c>
      <c r="E68" s="183" t="s">
        <v>352</v>
      </c>
      <c r="F68" s="183" t="s">
        <v>352</v>
      </c>
      <c r="G68" s="30"/>
    </row>
    <row r="69" spans="1:7" x14ac:dyDescent="0.3">
      <c r="B69" s="25"/>
      <c r="C69" s="165" t="s">
        <v>3</v>
      </c>
      <c r="D69" s="28"/>
      <c r="E69" s="28"/>
      <c r="F69" s="32"/>
      <c r="G69" s="30"/>
    </row>
    <row r="70" spans="1:7" ht="14.4" x14ac:dyDescent="0.3">
      <c r="B70" s="15" t="s">
        <v>4</v>
      </c>
      <c r="C70" s="15" t="s">
        <v>3</v>
      </c>
      <c r="D70" s="183">
        <v>150000</v>
      </c>
      <c r="E70" s="183">
        <v>150000</v>
      </c>
      <c r="F70" s="183">
        <v>150000</v>
      </c>
      <c r="G70" s="15">
        <f t="shared" ref="G70" si="0">SUM(G68:G69)</f>
        <v>0</v>
      </c>
    </row>
    <row r="71" spans="1:7" ht="14.4" x14ac:dyDescent="0.3">
      <c r="B71" s="1"/>
    </row>
    <row r="72" spans="1:7" x14ac:dyDescent="0.35">
      <c r="A72" s="11" t="s">
        <v>35</v>
      </c>
      <c r="B72" s="1"/>
    </row>
    <row r="73" spans="1:7" ht="14.4" x14ac:dyDescent="0.3">
      <c r="B73" s="1"/>
    </row>
    <row r="74" spans="1:7" ht="14.4" x14ac:dyDescent="0.3">
      <c r="B74" s="223" t="s">
        <v>113</v>
      </c>
      <c r="C74" s="223" t="s">
        <v>2</v>
      </c>
      <c r="D74" s="223" t="s">
        <v>9</v>
      </c>
      <c r="E74" s="223" t="s">
        <v>122</v>
      </c>
      <c r="F74" s="223" t="s">
        <v>123</v>
      </c>
      <c r="G74" s="165" t="s">
        <v>40</v>
      </c>
    </row>
    <row r="75" spans="1:7" ht="14.4" x14ac:dyDescent="0.3">
      <c r="B75" s="224"/>
      <c r="C75" s="224"/>
      <c r="D75" s="224"/>
      <c r="E75" s="224"/>
      <c r="F75" s="224"/>
      <c r="G75" s="165" t="str">
        <f>C14</f>
        <v>Շարունակական</v>
      </c>
    </row>
    <row r="76" spans="1:7" x14ac:dyDescent="0.3">
      <c r="B76" s="42" t="s">
        <v>43</v>
      </c>
      <c r="C76" s="31" t="s">
        <v>3</v>
      </c>
      <c r="D76" s="170">
        <f>D70</f>
        <v>150000</v>
      </c>
      <c r="E76" s="170">
        <f t="shared" ref="E76:F76" si="1">E70</f>
        <v>150000</v>
      </c>
      <c r="F76" s="170">
        <f t="shared" si="1"/>
        <v>150000</v>
      </c>
      <c r="G76" s="15">
        <f>G70</f>
        <v>0</v>
      </c>
    </row>
    <row r="77" spans="1:7" x14ac:dyDescent="0.3">
      <c r="B77" s="33" t="s">
        <v>41</v>
      </c>
      <c r="C77" s="31" t="s">
        <v>3</v>
      </c>
      <c r="D77" s="183"/>
      <c r="E77" s="183"/>
      <c r="F77" s="183"/>
      <c r="G77" s="27"/>
    </row>
    <row r="78" spans="1:7" ht="15" customHeight="1" x14ac:dyDescent="0.3">
      <c r="B78" s="34" t="s">
        <v>42</v>
      </c>
      <c r="C78" s="31" t="s">
        <v>3</v>
      </c>
      <c r="D78" s="28"/>
      <c r="E78" s="28"/>
      <c r="F78" s="29"/>
      <c r="G78" s="27"/>
    </row>
    <row r="79" spans="1:7" x14ac:dyDescent="0.3">
      <c r="B79" s="33" t="s">
        <v>45</v>
      </c>
      <c r="C79" s="31" t="s">
        <v>3</v>
      </c>
      <c r="D79" s="15">
        <f>SUM(D80:D81)</f>
        <v>0</v>
      </c>
      <c r="E79" s="15">
        <f t="shared" ref="E79:G79" si="2">SUM(E80:E81)</f>
        <v>0</v>
      </c>
      <c r="F79" s="15">
        <f t="shared" si="2"/>
        <v>0</v>
      </c>
      <c r="G79" s="15">
        <f t="shared" si="2"/>
        <v>0</v>
      </c>
    </row>
    <row r="80" spans="1:7" x14ac:dyDescent="0.3">
      <c r="B80" s="25"/>
      <c r="C80" s="31" t="s">
        <v>3</v>
      </c>
      <c r="D80" s="28"/>
      <c r="E80" s="28"/>
      <c r="F80" s="29"/>
      <c r="G80" s="27"/>
    </row>
    <row r="81" spans="1:7" x14ac:dyDescent="0.3">
      <c r="B81" s="25"/>
      <c r="C81" s="31" t="s">
        <v>3</v>
      </c>
      <c r="D81" s="28"/>
      <c r="E81" s="28"/>
      <c r="F81" s="29"/>
      <c r="G81" s="27"/>
    </row>
    <row r="82" spans="1:7" ht="15.75" customHeight="1" x14ac:dyDescent="0.3">
      <c r="B82" s="42" t="s">
        <v>44</v>
      </c>
      <c r="C82" s="31" t="s">
        <v>3</v>
      </c>
      <c r="D82" s="183">
        <v>150000</v>
      </c>
      <c r="E82" s="183">
        <v>150000</v>
      </c>
      <c r="F82" s="183">
        <v>150000</v>
      </c>
      <c r="G82" s="15">
        <f t="shared" ref="G82" si="3">G76-G79-G78</f>
        <v>0</v>
      </c>
    </row>
    <row r="83" spans="1:7" ht="14.4" x14ac:dyDescent="0.3">
      <c r="B83" s="1"/>
    </row>
    <row r="84" spans="1:7" ht="19.5" customHeight="1" x14ac:dyDescent="0.35">
      <c r="A84" s="11" t="s">
        <v>37</v>
      </c>
      <c r="B84" s="1"/>
    </row>
    <row r="85" spans="1:7" ht="21" customHeight="1" x14ac:dyDescent="0.3">
      <c r="B85" s="1"/>
    </row>
    <row r="86" spans="1:7" ht="16.2" x14ac:dyDescent="0.3">
      <c r="B86" s="42" t="s">
        <v>114</v>
      </c>
      <c r="C86" s="225"/>
      <c r="D86" s="226"/>
      <c r="E86" s="227"/>
    </row>
    <row r="87" spans="1:7" ht="14.4" x14ac:dyDescent="0.3">
      <c r="B87" s="1"/>
    </row>
    <row r="88" spans="1:7" ht="16.2" x14ac:dyDescent="0.35">
      <c r="A88" s="11" t="s">
        <v>115</v>
      </c>
      <c r="B88" s="4"/>
    </row>
    <row r="89" spans="1:7" ht="14.4" x14ac:dyDescent="0.3">
      <c r="B89" s="1"/>
    </row>
    <row r="90" spans="1:7" ht="14.4" x14ac:dyDescent="0.3">
      <c r="B90" s="42" t="s">
        <v>5</v>
      </c>
      <c r="C90" s="225"/>
      <c r="D90" s="226"/>
      <c r="E90" s="227"/>
    </row>
    <row r="91" spans="1:7" ht="14.4" x14ac:dyDescent="0.3">
      <c r="B91" s="42" t="s">
        <v>6</v>
      </c>
      <c r="C91" s="225"/>
      <c r="D91" s="226"/>
      <c r="E91" s="227"/>
    </row>
    <row r="92" spans="1:7" ht="24.75" customHeight="1" x14ac:dyDescent="0.35">
      <c r="A92" s="11" t="s">
        <v>116</v>
      </c>
      <c r="B92" s="1"/>
    </row>
    <row r="93" spans="1:7" ht="14.4" x14ac:dyDescent="0.3">
      <c r="B93" s="1"/>
    </row>
    <row r="94" spans="1:7" ht="14.4" x14ac:dyDescent="0.3">
      <c r="B94" s="225"/>
      <c r="C94" s="226"/>
      <c r="D94" s="226"/>
      <c r="E94" s="22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2</xdr:col>
                    <xdr:colOff>99060</xdr:colOff>
                    <xdr:row>37</xdr:row>
                    <xdr:rowOff>0</xdr:rowOff>
                  </from>
                  <to>
                    <xdr:col>3</xdr:col>
                    <xdr:colOff>678180</xdr:colOff>
                    <xdr:row>37</xdr:row>
                    <xdr:rowOff>160020</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2</xdr:col>
                    <xdr:colOff>99060</xdr:colOff>
                    <xdr:row>35</xdr:row>
                    <xdr:rowOff>182880</xdr:rowOff>
                  </from>
                  <to>
                    <xdr:col>3</xdr:col>
                    <xdr:colOff>1592580</xdr:colOff>
                    <xdr:row>36</xdr:row>
                    <xdr:rowOff>182880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2</xdr:col>
                    <xdr:colOff>38100</xdr:colOff>
                    <xdr:row>39</xdr:row>
                    <xdr:rowOff>30480</xdr:rowOff>
                  </from>
                  <to>
                    <xdr:col>10</xdr:col>
                    <xdr:colOff>121920</xdr:colOff>
                    <xdr:row>39</xdr:row>
                    <xdr:rowOff>160020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2</xdr:col>
                    <xdr:colOff>45720</xdr:colOff>
                    <xdr:row>40</xdr:row>
                    <xdr:rowOff>30480</xdr:rowOff>
                  </from>
                  <to>
                    <xdr:col>10</xdr:col>
                    <xdr:colOff>495300</xdr:colOff>
                    <xdr:row>41</xdr:row>
                    <xdr:rowOff>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2</xdr:col>
                    <xdr:colOff>45720</xdr:colOff>
                    <xdr:row>41</xdr:row>
                    <xdr:rowOff>7620</xdr:rowOff>
                  </from>
                  <to>
                    <xdr:col>6</xdr:col>
                    <xdr:colOff>1097280</xdr:colOff>
                    <xdr:row>42</xdr:row>
                    <xdr:rowOff>7620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1</xdr:col>
                    <xdr:colOff>0</xdr:colOff>
                    <xdr:row>11</xdr:row>
                    <xdr:rowOff>0</xdr:rowOff>
                  </from>
                  <to>
                    <xdr:col>1</xdr:col>
                    <xdr:colOff>2933700</xdr:colOff>
                    <xdr:row>11</xdr:row>
                    <xdr:rowOff>236220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9.9978637043366805E-2"/>
  </sheetPr>
  <dimension ref="A1:J100"/>
  <sheetViews>
    <sheetView topLeftCell="A10" workbookViewId="0">
      <selection activeCell="C21" sqref="C21"/>
    </sheetView>
  </sheetViews>
  <sheetFormatPr defaultColWidth="9.109375" defaultRowHeight="15" x14ac:dyDescent="0.3"/>
  <cols>
    <col min="1" max="1" width="9.109375" style="1"/>
    <col min="2" max="2" width="62.44140625" style="2" customWidth="1"/>
    <col min="3" max="3" width="55.441406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321</v>
      </c>
      <c r="D5" s="5"/>
      <c r="E5" s="3"/>
      <c r="F5" s="3"/>
      <c r="G5" s="3"/>
    </row>
    <row r="6" spans="1:10" ht="30" customHeight="1" x14ac:dyDescent="0.3">
      <c r="A6" s="9"/>
      <c r="B6" s="12" t="s">
        <v>88</v>
      </c>
      <c r="C6" s="13" t="s">
        <v>357</v>
      </c>
      <c r="D6" s="5"/>
      <c r="E6" s="3"/>
      <c r="F6" s="3"/>
      <c r="G6" s="3"/>
    </row>
    <row r="7" spans="1:10" ht="18" x14ac:dyDescent="0.3">
      <c r="A7" s="9"/>
      <c r="B7" s="10"/>
      <c r="C7" s="5"/>
      <c r="D7" s="5"/>
      <c r="E7" s="3"/>
      <c r="F7" s="3"/>
      <c r="G7" s="3"/>
    </row>
    <row r="8" spans="1:10" ht="18" x14ac:dyDescent="0.35">
      <c r="A8" s="11" t="s">
        <v>17</v>
      </c>
      <c r="B8" s="10"/>
      <c r="C8" s="5"/>
      <c r="D8" s="5"/>
      <c r="E8" s="3"/>
      <c r="F8" s="3"/>
      <c r="G8" s="3"/>
    </row>
    <row r="9" spans="1:10" ht="18" x14ac:dyDescent="0.35">
      <c r="A9" s="11"/>
      <c r="B9" s="10"/>
      <c r="C9" s="5"/>
      <c r="D9" s="5"/>
      <c r="E9" s="3"/>
      <c r="F9" s="3"/>
      <c r="G9" s="3"/>
    </row>
    <row r="10" spans="1:10" ht="30" customHeight="1" x14ac:dyDescent="0.35">
      <c r="A10" s="11"/>
      <c r="B10" s="12" t="s">
        <v>89</v>
      </c>
      <c r="C10" s="178" t="s">
        <v>331</v>
      </c>
      <c r="G10" s="3"/>
    </row>
    <row r="11" spans="1:10" ht="18" x14ac:dyDescent="0.35">
      <c r="A11" s="11"/>
      <c r="B11" s="12" t="s">
        <v>90</v>
      </c>
      <c r="C11" s="13">
        <v>1011</v>
      </c>
      <c r="G11" s="3"/>
    </row>
    <row r="12" spans="1:10" ht="51" customHeight="1" x14ac:dyDescent="0.35">
      <c r="A12" s="11"/>
      <c r="B12" s="16"/>
      <c r="C12" s="48"/>
      <c r="D12" s="5"/>
      <c r="E12" s="3"/>
      <c r="F12" s="3"/>
      <c r="G12" s="3"/>
    </row>
    <row r="13" spans="1:10" ht="18" x14ac:dyDescent="0.35">
      <c r="A13" s="11"/>
      <c r="B13" s="12" t="s">
        <v>36</v>
      </c>
      <c r="C13" s="13">
        <v>2025</v>
      </c>
      <c r="D13" s="5"/>
      <c r="E13" s="3"/>
      <c r="F13" s="3"/>
      <c r="G13" s="3"/>
    </row>
    <row r="14" spans="1:10" ht="18" x14ac:dyDescent="0.35">
      <c r="A14" s="11"/>
      <c r="B14" s="12" t="s">
        <v>92</v>
      </c>
      <c r="C14" s="13">
        <v>2025</v>
      </c>
      <c r="D14" s="5"/>
      <c r="E14" s="3"/>
      <c r="F14" s="3"/>
      <c r="G14" s="3"/>
    </row>
    <row r="15" spans="1:10" ht="18" x14ac:dyDescent="0.35">
      <c r="A15" s="11"/>
      <c r="B15" s="10"/>
      <c r="C15" s="14"/>
      <c r="D15" s="5"/>
      <c r="E15" s="3"/>
      <c r="F15" s="3"/>
      <c r="G15" s="3"/>
    </row>
    <row r="16" spans="1:10" ht="18" x14ac:dyDescent="0.35">
      <c r="A16" s="11" t="s">
        <v>18</v>
      </c>
      <c r="B16" s="10"/>
      <c r="C16" s="14"/>
      <c r="D16" s="5"/>
      <c r="E16" s="3"/>
      <c r="F16" s="3"/>
      <c r="G16" s="3"/>
    </row>
    <row r="17" spans="1:10" ht="18" x14ac:dyDescent="0.3">
      <c r="B17" s="12" t="s">
        <v>93</v>
      </c>
      <c r="C17" s="180" t="s">
        <v>358</v>
      </c>
      <c r="D17" s="5"/>
      <c r="E17" s="3"/>
      <c r="F17" s="3"/>
      <c r="G17" s="3"/>
    </row>
    <row r="18" spans="1:10" ht="18" x14ac:dyDescent="0.35">
      <c r="A18" s="11"/>
      <c r="B18" s="12" t="s">
        <v>95</v>
      </c>
      <c r="C18" s="13" t="s">
        <v>192</v>
      </c>
      <c r="D18" s="5"/>
      <c r="E18" s="3"/>
      <c r="F18" s="3"/>
      <c r="G18" s="3"/>
    </row>
    <row r="19" spans="1:10" ht="18" x14ac:dyDescent="0.35">
      <c r="A19" s="11"/>
      <c r="B19" s="5"/>
      <c r="C19" s="5"/>
      <c r="D19" s="5"/>
      <c r="E19" s="3"/>
      <c r="F19" s="3"/>
      <c r="G19" s="3"/>
    </row>
    <row r="20" spans="1:10" ht="26.25" customHeight="1" x14ac:dyDescent="0.35">
      <c r="A20" s="11"/>
      <c r="B20" s="12" t="s">
        <v>94</v>
      </c>
      <c r="C20" s="17" t="s">
        <v>22</v>
      </c>
      <c r="F20" s="3"/>
      <c r="G20" s="3"/>
    </row>
    <row r="21" spans="1:10" ht="26.4" x14ac:dyDescent="0.35">
      <c r="A21" s="11"/>
      <c r="B21" s="1"/>
      <c r="C21" s="147" t="s">
        <v>299</v>
      </c>
      <c r="F21" s="3"/>
      <c r="G21" s="3"/>
    </row>
    <row r="22" spans="1:10" ht="18" x14ac:dyDescent="0.35">
      <c r="A22" s="11"/>
      <c r="B22" s="10"/>
      <c r="C22" s="14"/>
      <c r="D22" s="5"/>
      <c r="E22" s="3"/>
      <c r="F22" s="3"/>
      <c r="G22" s="3"/>
    </row>
    <row r="23" spans="1:10" ht="18" x14ac:dyDescent="0.35">
      <c r="A23" s="11"/>
      <c r="B23" s="12" t="s">
        <v>98</v>
      </c>
      <c r="C23" s="17" t="s">
        <v>51</v>
      </c>
      <c r="F23" s="3"/>
      <c r="G23" s="3"/>
    </row>
    <row r="24" spans="1:10" ht="18" x14ac:dyDescent="0.35">
      <c r="A24" s="11"/>
      <c r="B24" s="1"/>
      <c r="C24" s="113"/>
      <c r="D24" s="5"/>
      <c r="E24" s="3"/>
      <c r="F24" s="3"/>
      <c r="G24" s="3"/>
    </row>
    <row r="25" spans="1:10"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40.200000000000003" x14ac:dyDescent="0.3">
      <c r="B28" s="18" t="s">
        <v>100</v>
      </c>
      <c r="C28" s="18" t="s">
        <v>101</v>
      </c>
      <c r="D28" s="18" t="s">
        <v>102</v>
      </c>
      <c r="E28" s="18" t="s">
        <v>103</v>
      </c>
      <c r="F28" s="8"/>
      <c r="G28" s="8"/>
      <c r="H28" s="8"/>
      <c r="I28" s="8"/>
      <c r="J28" s="8"/>
    </row>
    <row r="29" spans="1:10" customFormat="1" ht="18" x14ac:dyDescent="0.35">
      <c r="B29" s="19" t="s">
        <v>28</v>
      </c>
      <c r="C29" s="184" t="s">
        <v>359</v>
      </c>
      <c r="D29" s="19"/>
      <c r="E29" s="19"/>
      <c r="F29" s="20"/>
      <c r="G29" s="8"/>
      <c r="H29" s="8"/>
      <c r="I29" s="8"/>
      <c r="J29" s="20"/>
    </row>
    <row r="30" spans="1:10" ht="18" x14ac:dyDescent="0.35">
      <c r="A30" s="11"/>
      <c r="B30" s="10"/>
      <c r="C30" s="14"/>
      <c r="D30" s="5"/>
      <c r="E30" s="3"/>
      <c r="F30" s="3"/>
      <c r="G30" s="3"/>
    </row>
    <row r="31" spans="1:10" s="6" customFormat="1" ht="20.25" customHeight="1" x14ac:dyDescent="0.35">
      <c r="A31" s="11" t="s">
        <v>29</v>
      </c>
    </row>
    <row r="32" spans="1:10" s="6" customFormat="1" ht="1.5" customHeight="1" x14ac:dyDescent="0.3"/>
    <row r="33" spans="1:5" s="6" customFormat="1" ht="44.25" customHeight="1" x14ac:dyDescent="0.3">
      <c r="B33" s="12" t="s">
        <v>104</v>
      </c>
      <c r="C33" s="197" t="s">
        <v>360</v>
      </c>
    </row>
    <row r="34" spans="1:5" s="6" customFormat="1" ht="17.25" customHeight="1" x14ac:dyDescent="0.3"/>
    <row r="35" spans="1:5" s="6" customFormat="1" ht="16.5" customHeight="1" x14ac:dyDescent="0.3">
      <c r="B35" s="228" t="s">
        <v>105</v>
      </c>
      <c r="C35" s="22" t="s">
        <v>15</v>
      </c>
    </row>
    <row r="36" spans="1:5" s="6" customFormat="1" ht="15" customHeight="1" x14ac:dyDescent="0.3">
      <c r="B36" s="229"/>
    </row>
    <row r="37" spans="1:5" s="6" customFormat="1" ht="15" customHeight="1" x14ac:dyDescent="0.3">
      <c r="B37" s="229"/>
    </row>
    <row r="38" spans="1:5" s="6" customFormat="1" ht="15" customHeight="1" x14ac:dyDescent="0.3">
      <c r="B38" s="230"/>
      <c r="C38" s="23"/>
    </row>
    <row r="39" spans="1:5" s="6" customFormat="1" ht="15" customHeight="1" x14ac:dyDescent="0.3"/>
    <row r="40" spans="1:5" s="6" customFormat="1" ht="13.5" customHeight="1" x14ac:dyDescent="0.3">
      <c r="B40" s="228" t="s">
        <v>106</v>
      </c>
    </row>
    <row r="41" spans="1:5" s="6" customFormat="1" x14ac:dyDescent="0.3">
      <c r="B41" s="229"/>
    </row>
    <row r="42" spans="1:5" s="6" customFormat="1" x14ac:dyDescent="0.3">
      <c r="B42" s="230"/>
    </row>
    <row r="43" spans="1:5" s="6" customFormat="1" x14ac:dyDescent="0.3"/>
    <row r="44" spans="1:5" s="6" customFormat="1" x14ac:dyDescent="0.3"/>
    <row r="45" spans="1:5" s="6" customFormat="1" ht="16.2" x14ac:dyDescent="0.35">
      <c r="A45" s="11" t="s">
        <v>107</v>
      </c>
    </row>
    <row r="46" spans="1:5" s="6" customFormat="1" ht="6" customHeight="1" x14ac:dyDescent="0.3"/>
    <row r="47" spans="1:5" s="6" customFormat="1" ht="25.5" customHeight="1" x14ac:dyDescent="0.3">
      <c r="B47" s="231" t="s">
        <v>361</v>
      </c>
      <c r="C47" s="232"/>
      <c r="D47" s="232"/>
      <c r="E47" s="233"/>
    </row>
    <row r="48" spans="1:5" s="6" customFormat="1" ht="15" customHeight="1" x14ac:dyDescent="0.3"/>
    <row r="49" spans="1:7" s="6" customFormat="1" ht="15" customHeight="1" x14ac:dyDescent="0.35">
      <c r="A49" s="11" t="s">
        <v>108</v>
      </c>
    </row>
    <row r="50" spans="1:7" s="6" customFormat="1" ht="15" customHeight="1" x14ac:dyDescent="0.3"/>
    <row r="51" spans="1:7" s="6" customFormat="1" ht="15" customHeight="1" x14ac:dyDescent="0.3">
      <c r="B51" s="231" t="s">
        <v>362</v>
      </c>
      <c r="C51" s="232"/>
      <c r="D51" s="232"/>
      <c r="E51" s="233"/>
    </row>
    <row r="52" spans="1:7" s="6" customFormat="1" ht="15" customHeight="1" x14ac:dyDescent="0.3"/>
    <row r="53" spans="1:7" s="6" customFormat="1" ht="15" customHeight="1" x14ac:dyDescent="0.35">
      <c r="A53" s="11" t="s">
        <v>109</v>
      </c>
    </row>
    <row r="54" spans="1:7" s="6" customFormat="1" ht="15" customHeight="1" x14ac:dyDescent="0.3"/>
    <row r="55" spans="1:7" s="6" customFormat="1" ht="29.25" customHeight="1" x14ac:dyDescent="0.3">
      <c r="B55" s="231" t="s">
        <v>363</v>
      </c>
      <c r="C55" s="232"/>
      <c r="D55" s="232"/>
      <c r="E55" s="233"/>
    </row>
    <row r="56" spans="1:7" s="6" customFormat="1" x14ac:dyDescent="0.3"/>
    <row r="57" spans="1:7" s="6" customFormat="1" x14ac:dyDescent="0.35">
      <c r="A57" s="11" t="s">
        <v>33</v>
      </c>
    </row>
    <row r="58" spans="1:7" s="6" customFormat="1" x14ac:dyDescent="0.3"/>
    <row r="59" spans="1:7" s="6" customFormat="1" ht="15" customHeight="1" x14ac:dyDescent="0.3">
      <c r="B59" s="223" t="s">
        <v>110</v>
      </c>
      <c r="C59" s="223" t="s">
        <v>0</v>
      </c>
      <c r="D59" s="223" t="s">
        <v>9</v>
      </c>
      <c r="E59" s="223" t="s">
        <v>122</v>
      </c>
      <c r="F59" s="223" t="s">
        <v>123</v>
      </c>
      <c r="G59" s="193" t="s">
        <v>111</v>
      </c>
    </row>
    <row r="60" spans="1:7" s="6" customFormat="1" x14ac:dyDescent="0.3">
      <c r="B60" s="224"/>
      <c r="C60" s="224"/>
      <c r="D60" s="224"/>
      <c r="E60" s="224"/>
      <c r="F60" s="224"/>
      <c r="G60" s="193">
        <f>C14</f>
        <v>2025</v>
      </c>
    </row>
    <row r="61" spans="1:7" ht="14.4" x14ac:dyDescent="0.3">
      <c r="B61" s="198" t="s">
        <v>364</v>
      </c>
      <c r="C61" s="199" t="s">
        <v>365</v>
      </c>
      <c r="D61" s="200">
        <v>6</v>
      </c>
      <c r="E61" s="183"/>
      <c r="F61" s="183"/>
      <c r="G61" s="27"/>
    </row>
    <row r="62" spans="1:7" ht="14.4" x14ac:dyDescent="0.3">
      <c r="B62" s="198" t="s">
        <v>364</v>
      </c>
      <c r="C62" s="199" t="s">
        <v>366</v>
      </c>
      <c r="D62" s="201">
        <v>653143.4</v>
      </c>
      <c r="E62" s="183"/>
      <c r="F62" s="183"/>
      <c r="G62" s="27"/>
    </row>
    <row r="63" spans="1:7" ht="21.6" x14ac:dyDescent="0.3">
      <c r="B63" s="198" t="s">
        <v>364</v>
      </c>
      <c r="C63" s="199" t="s">
        <v>367</v>
      </c>
      <c r="D63" s="202">
        <v>435446.5</v>
      </c>
      <c r="E63" s="183"/>
      <c r="F63" s="183"/>
      <c r="G63" s="27"/>
    </row>
    <row r="64" spans="1:7" ht="14.4" x14ac:dyDescent="0.3">
      <c r="B64" s="198" t="s">
        <v>364</v>
      </c>
      <c r="C64" s="199" t="s">
        <v>368</v>
      </c>
      <c r="D64" s="201">
        <v>315010</v>
      </c>
      <c r="E64" s="183"/>
      <c r="F64" s="183"/>
      <c r="G64" s="27"/>
    </row>
    <row r="65" spans="1:7" ht="14.4" x14ac:dyDescent="0.3">
      <c r="B65" s="198" t="s">
        <v>364</v>
      </c>
      <c r="C65" s="199" t="s">
        <v>369</v>
      </c>
      <c r="D65" s="202">
        <v>386283</v>
      </c>
      <c r="E65" s="183"/>
      <c r="F65" s="183"/>
      <c r="G65" s="27"/>
    </row>
    <row r="66" spans="1:7" ht="14.4" x14ac:dyDescent="0.3">
      <c r="B66" s="198" t="s">
        <v>364</v>
      </c>
      <c r="C66" s="199" t="s">
        <v>370</v>
      </c>
      <c r="D66" s="202">
        <v>288000</v>
      </c>
      <c r="E66" s="203"/>
      <c r="F66" s="183"/>
      <c r="G66" s="27"/>
    </row>
    <row r="67" spans="1:7" ht="14.4" x14ac:dyDescent="0.3">
      <c r="B67" s="198" t="s">
        <v>364</v>
      </c>
      <c r="C67" s="199" t="s">
        <v>371</v>
      </c>
      <c r="D67" s="202">
        <v>13249.4</v>
      </c>
      <c r="E67" s="183"/>
      <c r="F67" s="183"/>
      <c r="G67" s="27"/>
    </row>
    <row r="68" spans="1:7" ht="14.4" x14ac:dyDescent="0.3">
      <c r="B68" s="246" t="s">
        <v>372</v>
      </c>
      <c r="C68" s="246"/>
      <c r="D68" s="204">
        <f>SUM(D62:D67)</f>
        <v>2091132.2999999998</v>
      </c>
      <c r="E68" s="170"/>
      <c r="F68" s="170"/>
      <c r="G68" s="27"/>
    </row>
    <row r="69" spans="1:7" x14ac:dyDescent="0.3">
      <c r="B69" s="6"/>
    </row>
    <row r="70" spans="1:7" x14ac:dyDescent="0.35">
      <c r="A70" s="11" t="s">
        <v>34</v>
      </c>
      <c r="B70" s="6"/>
    </row>
    <row r="71" spans="1:7" x14ac:dyDescent="0.3">
      <c r="B71" s="6"/>
    </row>
    <row r="72" spans="1:7" ht="14.4" x14ac:dyDescent="0.3">
      <c r="B72" s="223" t="s">
        <v>112</v>
      </c>
      <c r="C72" s="223" t="s">
        <v>2</v>
      </c>
      <c r="D72" s="223" t="s">
        <v>9</v>
      </c>
      <c r="E72" s="223" t="s">
        <v>122</v>
      </c>
      <c r="F72" s="223" t="s">
        <v>123</v>
      </c>
      <c r="G72" s="193" t="s">
        <v>40</v>
      </c>
    </row>
    <row r="73" spans="1:7" ht="14.4" x14ac:dyDescent="0.3">
      <c r="B73" s="224"/>
      <c r="C73" s="224"/>
      <c r="D73" s="224"/>
      <c r="E73" s="224"/>
      <c r="F73" s="224"/>
      <c r="G73" s="193">
        <f>C14</f>
        <v>2025</v>
      </c>
    </row>
    <row r="74" spans="1:7" x14ac:dyDescent="0.3">
      <c r="B74" s="25"/>
      <c r="C74" s="193" t="s">
        <v>3</v>
      </c>
      <c r="D74" s="204">
        <f>SUM(D68:D73)</f>
        <v>2091132.2999999998</v>
      </c>
      <c r="E74" s="204">
        <f>SUM(E68:E73)</f>
        <v>0</v>
      </c>
      <c r="F74" s="204">
        <f>SUM(F68:F73)</f>
        <v>0</v>
      </c>
      <c r="G74" s="30"/>
    </row>
    <row r="75" spans="1:7" x14ac:dyDescent="0.3">
      <c r="B75" s="25"/>
      <c r="C75" s="193" t="s">
        <v>3</v>
      </c>
      <c r="D75" s="28"/>
      <c r="E75" s="28"/>
      <c r="F75" s="32"/>
      <c r="G75" s="30"/>
    </row>
    <row r="76" spans="1:7" ht="14.4" x14ac:dyDescent="0.3">
      <c r="B76" s="15" t="s">
        <v>4</v>
      </c>
      <c r="C76" s="15" t="s">
        <v>3</v>
      </c>
      <c r="D76" s="204">
        <f>SUM(D70:D75)</f>
        <v>2091132.2999999998</v>
      </c>
      <c r="E76" s="204">
        <f>SUM(E70:E75)</f>
        <v>0</v>
      </c>
      <c r="F76" s="204">
        <f>SUM(F70:F75)</f>
        <v>0</v>
      </c>
      <c r="G76" s="15">
        <f t="shared" ref="G76" si="0">SUM(G74:G75)</f>
        <v>0</v>
      </c>
    </row>
    <row r="77" spans="1:7" ht="14.4" x14ac:dyDescent="0.3">
      <c r="B77" s="1"/>
    </row>
    <row r="78" spans="1:7" x14ac:dyDescent="0.35">
      <c r="A78" s="11" t="s">
        <v>35</v>
      </c>
      <c r="B78" s="1"/>
    </row>
    <row r="79" spans="1:7" ht="14.4" x14ac:dyDescent="0.3">
      <c r="B79" s="1"/>
    </row>
    <row r="80" spans="1:7" ht="14.4" x14ac:dyDescent="0.3">
      <c r="B80" s="223" t="s">
        <v>113</v>
      </c>
      <c r="C80" s="223" t="s">
        <v>2</v>
      </c>
      <c r="D80" s="223" t="s">
        <v>9</v>
      </c>
      <c r="E80" s="223" t="s">
        <v>122</v>
      </c>
      <c r="F80" s="223" t="s">
        <v>123</v>
      </c>
      <c r="G80" s="193" t="s">
        <v>40</v>
      </c>
    </row>
    <row r="81" spans="1:7" ht="14.4" x14ac:dyDescent="0.3">
      <c r="B81" s="224"/>
      <c r="C81" s="224"/>
      <c r="D81" s="224"/>
      <c r="E81" s="224"/>
      <c r="F81" s="224"/>
      <c r="G81" s="193">
        <f>C14</f>
        <v>2025</v>
      </c>
    </row>
    <row r="82" spans="1:7" x14ac:dyDescent="0.3">
      <c r="B82" s="194" t="s">
        <v>43</v>
      </c>
      <c r="C82" s="31" t="s">
        <v>3</v>
      </c>
      <c r="D82" s="204">
        <f>SUM(D76:D81)</f>
        <v>2091132.2999999998</v>
      </c>
      <c r="E82" s="15">
        <f>E76</f>
        <v>0</v>
      </c>
      <c r="F82" s="15">
        <f>F76</f>
        <v>0</v>
      </c>
      <c r="G82" s="15">
        <f>G76</f>
        <v>0</v>
      </c>
    </row>
    <row r="83" spans="1:7" x14ac:dyDescent="0.3">
      <c r="B83" s="33" t="s">
        <v>41</v>
      </c>
      <c r="C83" s="31" t="s">
        <v>3</v>
      </c>
      <c r="D83" s="183"/>
      <c r="E83" s="183"/>
      <c r="F83" s="183"/>
      <c r="G83" s="27"/>
    </row>
    <row r="84" spans="1:7" ht="15" customHeight="1" x14ac:dyDescent="0.3">
      <c r="B84" s="34" t="s">
        <v>42</v>
      </c>
      <c r="C84" s="31" t="s">
        <v>3</v>
      </c>
      <c r="D84" s="28"/>
      <c r="E84" s="28"/>
      <c r="F84" s="29"/>
      <c r="G84" s="27"/>
    </row>
    <row r="85" spans="1:7" x14ac:dyDescent="0.3">
      <c r="B85" s="33" t="s">
        <v>45</v>
      </c>
      <c r="C85" s="31" t="s">
        <v>3</v>
      </c>
      <c r="D85" s="15">
        <f>SUM(D86:D87)</f>
        <v>0</v>
      </c>
      <c r="E85" s="15">
        <f t="shared" ref="E85:G85" si="1">SUM(E86:E87)</f>
        <v>0</v>
      </c>
      <c r="F85" s="15">
        <f t="shared" si="1"/>
        <v>0</v>
      </c>
      <c r="G85" s="15">
        <f t="shared" si="1"/>
        <v>0</v>
      </c>
    </row>
    <row r="86" spans="1:7" x14ac:dyDescent="0.3">
      <c r="B86" s="25"/>
      <c r="C86" s="31" t="s">
        <v>3</v>
      </c>
      <c r="D86" s="28"/>
      <c r="E86" s="28"/>
      <c r="F86" s="29"/>
      <c r="G86" s="27"/>
    </row>
    <row r="87" spans="1:7" x14ac:dyDescent="0.3">
      <c r="B87" s="25"/>
      <c r="C87" s="31" t="s">
        <v>3</v>
      </c>
      <c r="D87" s="28"/>
      <c r="E87" s="28"/>
      <c r="F87" s="29"/>
      <c r="G87" s="27"/>
    </row>
    <row r="88" spans="1:7" ht="15.75" customHeight="1" x14ac:dyDescent="0.3">
      <c r="B88" s="194" t="s">
        <v>44</v>
      </c>
      <c r="C88" s="31" t="s">
        <v>3</v>
      </c>
      <c r="D88" s="183"/>
      <c r="E88" s="183"/>
      <c r="F88" s="183"/>
      <c r="G88" s="15">
        <f t="shared" ref="G88" si="2">G82-G85-G84</f>
        <v>0</v>
      </c>
    </row>
    <row r="89" spans="1:7" ht="14.4" x14ac:dyDescent="0.3">
      <c r="B89" s="1"/>
    </row>
    <row r="90" spans="1:7" ht="19.5" customHeight="1" x14ac:dyDescent="0.35">
      <c r="A90" s="11" t="s">
        <v>37</v>
      </c>
      <c r="B90" s="1"/>
    </row>
    <row r="91" spans="1:7" ht="21" customHeight="1" x14ac:dyDescent="0.3">
      <c r="B91" s="1"/>
    </row>
    <row r="92" spans="1:7" ht="16.2" x14ac:dyDescent="0.3">
      <c r="B92" s="194" t="s">
        <v>114</v>
      </c>
      <c r="C92" s="225"/>
      <c r="D92" s="226"/>
      <c r="E92" s="227"/>
    </row>
    <row r="93" spans="1:7" ht="14.4" x14ac:dyDescent="0.3">
      <c r="B93" s="1"/>
    </row>
    <row r="94" spans="1:7" ht="16.2" x14ac:dyDescent="0.35">
      <c r="A94" s="11" t="s">
        <v>115</v>
      </c>
      <c r="B94" s="4"/>
    </row>
    <row r="95" spans="1:7" ht="14.4" x14ac:dyDescent="0.3">
      <c r="B95" s="1"/>
    </row>
    <row r="96" spans="1:7" ht="14.4" x14ac:dyDescent="0.3">
      <c r="B96" s="194" t="s">
        <v>5</v>
      </c>
      <c r="C96" s="225"/>
      <c r="D96" s="226"/>
      <c r="E96" s="227"/>
    </row>
    <row r="97" spans="1:5" ht="14.4" x14ac:dyDescent="0.3">
      <c r="B97" s="194" t="s">
        <v>6</v>
      </c>
      <c r="C97" s="225"/>
      <c r="D97" s="226"/>
      <c r="E97" s="227"/>
    </row>
    <row r="98" spans="1:5" ht="24.75" customHeight="1" x14ac:dyDescent="0.35">
      <c r="A98" s="11" t="s">
        <v>116</v>
      </c>
      <c r="B98" s="1"/>
    </row>
    <row r="99" spans="1:5" ht="14.4" x14ac:dyDescent="0.3">
      <c r="B99" s="1"/>
    </row>
    <row r="100" spans="1:5" ht="14.4" x14ac:dyDescent="0.3">
      <c r="B100" s="225"/>
      <c r="C100" s="226"/>
      <c r="D100" s="226"/>
      <c r="E100" s="227"/>
    </row>
  </sheetData>
  <mergeCells count="25">
    <mergeCell ref="C96:E96"/>
    <mergeCell ref="C97:E97"/>
    <mergeCell ref="B100:E100"/>
    <mergeCell ref="B80:B81"/>
    <mergeCell ref="C80:C81"/>
    <mergeCell ref="D80:D81"/>
    <mergeCell ref="E80:E81"/>
    <mergeCell ref="F80:F81"/>
    <mergeCell ref="C92:E92"/>
    <mergeCell ref="F59:F60"/>
    <mergeCell ref="B68:C68"/>
    <mergeCell ref="B72:B73"/>
    <mergeCell ref="C72:C73"/>
    <mergeCell ref="D72:D73"/>
    <mergeCell ref="E72:E73"/>
    <mergeCell ref="F72:F73"/>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Check Box 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61442" r:id="rId5" name="Check Box 2">
              <controlPr defaultSize="0" autoFill="0" autoLine="0" autoPict="0">
                <anchor moveWithCells="1">
                  <from>
                    <xdr:col>2</xdr:col>
                    <xdr:colOff>99060</xdr:colOff>
                    <xdr:row>37</xdr:row>
                    <xdr:rowOff>0</xdr:rowOff>
                  </from>
                  <to>
                    <xdr:col>3</xdr:col>
                    <xdr:colOff>678180</xdr:colOff>
                    <xdr:row>37</xdr:row>
                    <xdr:rowOff>160020</xdr:rowOff>
                  </to>
                </anchor>
              </controlPr>
            </control>
          </mc:Choice>
        </mc:AlternateContent>
        <mc:AlternateContent xmlns:mc="http://schemas.openxmlformats.org/markup-compatibility/2006">
          <mc:Choice Requires="x14">
            <control shapeId="61443" r:id="rId6" name="Check Box 3">
              <controlPr defaultSize="0" autoFill="0" autoLine="0" autoPict="0">
                <anchor moveWithCells="1">
                  <from>
                    <xdr:col>2</xdr:col>
                    <xdr:colOff>99060</xdr:colOff>
                    <xdr:row>35</xdr:row>
                    <xdr:rowOff>182880</xdr:rowOff>
                  </from>
                  <to>
                    <xdr:col>3</xdr:col>
                    <xdr:colOff>1592580</xdr:colOff>
                    <xdr:row>36</xdr:row>
                    <xdr:rowOff>182880</xdr:rowOff>
                  </to>
                </anchor>
              </controlPr>
            </control>
          </mc:Choice>
        </mc:AlternateContent>
        <mc:AlternateContent xmlns:mc="http://schemas.openxmlformats.org/markup-compatibility/2006">
          <mc:Choice Requires="x14">
            <control shapeId="61444" r:id="rId7" name="Check Box 4">
              <controlPr defaultSize="0" autoFill="0" autoLine="0" autoPict="0">
                <anchor moveWithCells="1">
                  <from>
                    <xdr:col>2</xdr:col>
                    <xdr:colOff>38100</xdr:colOff>
                    <xdr:row>39</xdr:row>
                    <xdr:rowOff>30480</xdr:rowOff>
                  </from>
                  <to>
                    <xdr:col>10</xdr:col>
                    <xdr:colOff>121920</xdr:colOff>
                    <xdr:row>39</xdr:row>
                    <xdr:rowOff>160020</xdr:rowOff>
                  </to>
                </anchor>
              </controlPr>
            </control>
          </mc:Choice>
        </mc:AlternateContent>
        <mc:AlternateContent xmlns:mc="http://schemas.openxmlformats.org/markup-compatibility/2006">
          <mc:Choice Requires="x14">
            <control shapeId="61445" r:id="rId8" name="Check Box 5">
              <controlPr defaultSize="0" autoFill="0" autoLine="0" autoPict="0">
                <anchor moveWithCells="1">
                  <from>
                    <xdr:col>2</xdr:col>
                    <xdr:colOff>45720</xdr:colOff>
                    <xdr:row>40</xdr:row>
                    <xdr:rowOff>30480</xdr:rowOff>
                  </from>
                  <to>
                    <xdr:col>10</xdr:col>
                    <xdr:colOff>495300</xdr:colOff>
                    <xdr:row>41</xdr:row>
                    <xdr:rowOff>0</xdr:rowOff>
                  </to>
                </anchor>
              </controlPr>
            </control>
          </mc:Choice>
        </mc:AlternateContent>
        <mc:AlternateContent xmlns:mc="http://schemas.openxmlformats.org/markup-compatibility/2006">
          <mc:Choice Requires="x14">
            <control shapeId="61446" r:id="rId9" name="Check Box 6">
              <controlPr defaultSize="0" autoFill="0" autoLine="0" autoPict="0">
                <anchor moveWithCells="1">
                  <from>
                    <xdr:col>2</xdr:col>
                    <xdr:colOff>45720</xdr:colOff>
                    <xdr:row>41</xdr:row>
                    <xdr:rowOff>7620</xdr:rowOff>
                  </from>
                  <to>
                    <xdr:col>6</xdr:col>
                    <xdr:colOff>1097280</xdr:colOff>
                    <xdr:row>42</xdr:row>
                    <xdr:rowOff>7620</xdr:rowOff>
                  </to>
                </anchor>
              </controlPr>
            </control>
          </mc:Choice>
        </mc:AlternateContent>
        <mc:AlternateContent xmlns:mc="http://schemas.openxmlformats.org/markup-compatibility/2006">
          <mc:Choice Requires="x14">
            <control shapeId="61447" r:id="rId10" name="Check Box 7">
              <controlPr defaultSize="0" autoFill="0" autoLine="0" autoPict="0">
                <anchor moveWithCells="1">
                  <from>
                    <xdr:col>1</xdr:col>
                    <xdr:colOff>0</xdr:colOff>
                    <xdr:row>11</xdr:row>
                    <xdr:rowOff>0</xdr:rowOff>
                  </from>
                  <to>
                    <xdr:col>1</xdr:col>
                    <xdr:colOff>2933700</xdr:colOff>
                    <xdr:row>11</xdr:row>
                    <xdr:rowOff>236220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sheetPr>
  <dimension ref="A1:J94"/>
  <sheetViews>
    <sheetView topLeftCell="B87" zoomScale="90" zoomScaleNormal="90" workbookViewId="0">
      <selection activeCell="D20" sqref="D20"/>
    </sheetView>
  </sheetViews>
  <sheetFormatPr defaultColWidth="9.109375" defaultRowHeight="15.6" x14ac:dyDescent="0.35"/>
  <cols>
    <col min="1" max="1" width="9.109375" style="57"/>
    <col min="2" max="2" width="62.44140625" style="102" customWidth="1"/>
    <col min="3" max="3" width="50.33203125" style="57" customWidth="1"/>
    <col min="4" max="4" width="60" style="57" customWidth="1"/>
    <col min="5" max="5" width="79.6640625" style="57" customWidth="1"/>
    <col min="6" max="6" width="12.33203125" style="57" customWidth="1"/>
    <col min="7" max="7" width="28.33203125" style="57" customWidth="1"/>
    <col min="8" max="8" width="4" style="57" hidden="1" customWidth="1"/>
    <col min="9" max="10" width="7.88671875" style="57" hidden="1" customWidth="1"/>
    <col min="11" max="16384" width="9.109375" style="57"/>
  </cols>
  <sheetData>
    <row r="1" spans="1:10" ht="17.399999999999999" x14ac:dyDescent="0.35">
      <c r="A1" s="56" t="s">
        <v>141</v>
      </c>
      <c r="B1" s="57"/>
      <c r="C1" s="58"/>
      <c r="D1" s="59" t="s">
        <v>142</v>
      </c>
      <c r="E1" s="60"/>
      <c r="F1" s="60"/>
      <c r="H1" s="60" t="s">
        <v>19</v>
      </c>
      <c r="I1" s="60" t="s">
        <v>24</v>
      </c>
      <c r="J1" s="57" t="s">
        <v>26</v>
      </c>
    </row>
    <row r="2" spans="1:10" x14ac:dyDescent="0.35">
      <c r="A2" s="61"/>
      <c r="B2" s="62"/>
      <c r="C2" s="58"/>
      <c r="D2" s="58"/>
      <c r="E2" s="60"/>
      <c r="F2" s="60"/>
      <c r="H2" s="60" t="s">
        <v>20</v>
      </c>
      <c r="I2" s="57" t="s">
        <v>51</v>
      </c>
      <c r="J2" s="63" t="s">
        <v>14</v>
      </c>
    </row>
    <row r="3" spans="1:10" x14ac:dyDescent="0.35">
      <c r="A3" s="64" t="s">
        <v>16</v>
      </c>
      <c r="B3" s="62"/>
      <c r="C3" s="58"/>
      <c r="D3" s="58"/>
      <c r="E3" s="60"/>
      <c r="F3" s="60"/>
      <c r="H3" s="60" t="s">
        <v>21</v>
      </c>
      <c r="I3" s="57" t="s">
        <v>52</v>
      </c>
      <c r="J3" s="63" t="s">
        <v>27</v>
      </c>
    </row>
    <row r="4" spans="1:10" x14ac:dyDescent="0.35">
      <c r="A4" s="61"/>
      <c r="B4" s="62"/>
      <c r="C4" s="58"/>
      <c r="D4" s="58"/>
      <c r="E4" s="60"/>
      <c r="F4" s="60"/>
      <c r="H4" s="60" t="s">
        <v>22</v>
      </c>
      <c r="J4" s="63" t="s">
        <v>28</v>
      </c>
    </row>
    <row r="5" spans="1:10" ht="31.2" x14ac:dyDescent="0.35">
      <c r="A5" s="61"/>
      <c r="B5" s="65" t="s">
        <v>143</v>
      </c>
      <c r="C5" s="66" t="s">
        <v>144</v>
      </c>
      <c r="D5" s="58"/>
      <c r="E5" s="60"/>
      <c r="F5" s="60"/>
      <c r="G5" s="60"/>
    </row>
    <row r="6" spans="1:10" ht="33" x14ac:dyDescent="0.35">
      <c r="A6" s="61"/>
      <c r="B6" s="65" t="s">
        <v>145</v>
      </c>
      <c r="C6" s="66"/>
      <c r="D6" s="58"/>
      <c r="E6" s="60"/>
      <c r="F6" s="60"/>
      <c r="G6" s="60"/>
    </row>
    <row r="7" spans="1:10" x14ac:dyDescent="0.35">
      <c r="A7" s="61"/>
      <c r="B7" s="62"/>
      <c r="C7" s="58"/>
      <c r="D7" s="58"/>
      <c r="E7" s="60"/>
      <c r="F7" s="60"/>
      <c r="G7" s="60"/>
    </row>
    <row r="8" spans="1:10" x14ac:dyDescent="0.35">
      <c r="A8" s="64" t="s">
        <v>17</v>
      </c>
      <c r="B8" s="62"/>
      <c r="C8" s="58"/>
      <c r="D8" s="58"/>
      <c r="E8" s="60"/>
      <c r="F8" s="60"/>
      <c r="G8" s="60"/>
    </row>
    <row r="9" spans="1:10" x14ac:dyDescent="0.35">
      <c r="A9" s="64"/>
      <c r="B9" s="62"/>
      <c r="C9" s="58"/>
      <c r="D9" s="58"/>
      <c r="E9" s="60"/>
      <c r="F9" s="60"/>
      <c r="G9" s="60"/>
    </row>
    <row r="10" spans="1:10" ht="66" x14ac:dyDescent="0.35">
      <c r="A10" s="64"/>
      <c r="B10" s="65" t="s">
        <v>147</v>
      </c>
      <c r="C10" s="103" t="s">
        <v>181</v>
      </c>
      <c r="G10" s="60"/>
    </row>
    <row r="11" spans="1:10" ht="17.399999999999999" x14ac:dyDescent="0.35">
      <c r="A11" s="64"/>
      <c r="B11" s="65" t="s">
        <v>149</v>
      </c>
      <c r="C11" s="47">
        <v>1117</v>
      </c>
      <c r="G11" s="60"/>
    </row>
    <row r="12" spans="1:10" x14ac:dyDescent="0.35">
      <c r="A12" s="64"/>
      <c r="B12" s="68"/>
      <c r="C12" s="136"/>
      <c r="D12" s="58"/>
      <c r="F12" s="60"/>
      <c r="G12" s="60"/>
    </row>
    <row r="13" spans="1:10" x14ac:dyDescent="0.35">
      <c r="A13" s="64"/>
      <c r="B13" s="65" t="s">
        <v>36</v>
      </c>
      <c r="C13" s="13">
        <v>2025</v>
      </c>
      <c r="D13" s="58"/>
      <c r="F13" s="60"/>
      <c r="G13" s="60"/>
    </row>
    <row r="14" spans="1:10" ht="17.399999999999999" x14ac:dyDescent="0.35">
      <c r="A14" s="64"/>
      <c r="B14" s="65" t="s">
        <v>150</v>
      </c>
      <c r="C14" s="13">
        <v>2025</v>
      </c>
      <c r="D14" s="58"/>
      <c r="F14" s="60"/>
      <c r="G14" s="60"/>
    </row>
    <row r="15" spans="1:10" x14ac:dyDescent="0.35">
      <c r="A15" s="64"/>
      <c r="B15" s="62"/>
      <c r="C15" s="71"/>
      <c r="D15" s="58"/>
      <c r="F15" s="60"/>
      <c r="G15" s="60"/>
    </row>
    <row r="16" spans="1:10" x14ac:dyDescent="0.35">
      <c r="A16" s="64" t="s">
        <v>18</v>
      </c>
      <c r="B16" s="62"/>
      <c r="C16" s="71"/>
      <c r="D16" s="58"/>
      <c r="E16" s="60"/>
      <c r="F16" s="60"/>
      <c r="G16" s="60"/>
    </row>
    <row r="17" spans="1:10" ht="39.6" x14ac:dyDescent="0.35">
      <c r="B17" s="65" t="s">
        <v>151</v>
      </c>
      <c r="C17" s="103" t="s">
        <v>291</v>
      </c>
      <c r="D17" s="58"/>
      <c r="E17" s="60"/>
      <c r="F17" s="60"/>
      <c r="G17" s="60"/>
    </row>
    <row r="18" spans="1:10" ht="17.399999999999999" x14ac:dyDescent="0.35">
      <c r="A18" s="64"/>
      <c r="B18" s="65" t="s">
        <v>153</v>
      </c>
      <c r="C18" s="72" t="s">
        <v>192</v>
      </c>
      <c r="D18" s="58"/>
      <c r="E18" s="60"/>
      <c r="F18" s="60"/>
      <c r="G18" s="60"/>
    </row>
    <row r="19" spans="1:10" ht="26.25" customHeight="1" x14ac:dyDescent="0.35">
      <c r="A19" s="64"/>
      <c r="B19" s="58"/>
      <c r="C19" s="58"/>
      <c r="D19" s="58"/>
      <c r="E19" s="60"/>
      <c r="F19" s="60"/>
      <c r="G19" s="60"/>
    </row>
    <row r="20" spans="1:10" ht="31.2" x14ac:dyDescent="0.35">
      <c r="A20" s="64"/>
      <c r="B20" s="65" t="s">
        <v>154</v>
      </c>
      <c r="C20" s="66" t="s">
        <v>299</v>
      </c>
      <c r="D20" s="58"/>
      <c r="F20" s="60"/>
      <c r="G20" s="60"/>
    </row>
    <row r="21" spans="1:10" x14ac:dyDescent="0.35">
      <c r="A21" s="64"/>
      <c r="B21" s="57"/>
      <c r="C21" s="72"/>
      <c r="D21" s="58"/>
      <c r="F21" s="60"/>
      <c r="G21" s="60"/>
    </row>
    <row r="22" spans="1:10" x14ac:dyDescent="0.35">
      <c r="A22" s="64"/>
      <c r="B22" s="62"/>
      <c r="C22" s="71"/>
      <c r="D22" s="58"/>
      <c r="E22" s="60"/>
      <c r="F22" s="60"/>
      <c r="G22" s="60"/>
    </row>
    <row r="23" spans="1:10" ht="17.399999999999999" x14ac:dyDescent="0.35">
      <c r="A23" s="64"/>
      <c r="B23" s="65" t="s">
        <v>155</v>
      </c>
      <c r="C23" s="66" t="s">
        <v>51</v>
      </c>
      <c r="D23" s="58"/>
      <c r="F23" s="60"/>
      <c r="G23" s="60"/>
    </row>
    <row r="24" spans="1:10" x14ac:dyDescent="0.35">
      <c r="A24" s="64"/>
      <c r="B24" s="57"/>
      <c r="C24" s="73"/>
      <c r="D24" s="58"/>
      <c r="E24" s="60"/>
      <c r="F24" s="60"/>
      <c r="G24" s="60"/>
    </row>
    <row r="25" spans="1:10" ht="15.75" customHeight="1" x14ac:dyDescent="0.35">
      <c r="A25" s="64"/>
      <c r="B25" s="62"/>
      <c r="C25" s="71"/>
      <c r="D25" s="58"/>
      <c r="E25" s="60"/>
      <c r="F25" s="60"/>
      <c r="G25" s="60"/>
    </row>
    <row r="26" spans="1:10" s="20" customFormat="1" x14ac:dyDescent="0.35">
      <c r="A26" s="64" t="s">
        <v>25</v>
      </c>
      <c r="C26" s="74"/>
      <c r="D26" s="74"/>
      <c r="E26" s="74"/>
      <c r="F26" s="74"/>
      <c r="G26" s="74"/>
      <c r="H26" s="74"/>
      <c r="I26" s="74"/>
      <c r="J26" s="74"/>
    </row>
    <row r="27" spans="1:10" s="20" customFormat="1" x14ac:dyDescent="0.35">
      <c r="B27" s="74"/>
      <c r="C27" s="74"/>
      <c r="D27" s="74"/>
      <c r="E27" s="74"/>
      <c r="F27" s="74"/>
      <c r="G27" s="74"/>
      <c r="H27" s="74"/>
      <c r="I27" s="74"/>
      <c r="J27" s="74"/>
    </row>
    <row r="28" spans="1:10" s="20" customFormat="1" ht="33" x14ac:dyDescent="0.35">
      <c r="B28" s="75" t="s">
        <v>156</v>
      </c>
      <c r="C28" s="75" t="s">
        <v>157</v>
      </c>
      <c r="D28" s="75" t="s">
        <v>158</v>
      </c>
      <c r="E28" s="75" t="s">
        <v>159</v>
      </c>
      <c r="F28" s="74"/>
      <c r="G28" s="74"/>
      <c r="H28" s="74"/>
      <c r="I28" s="74"/>
      <c r="J28" s="74"/>
    </row>
    <row r="29" spans="1:10" s="20" customFormat="1" ht="91.5" customHeight="1" x14ac:dyDescent="0.35">
      <c r="B29" s="19" t="s">
        <v>28</v>
      </c>
      <c r="C29" s="51" t="s">
        <v>182</v>
      </c>
      <c r="D29" s="19"/>
      <c r="E29" s="104" t="s">
        <v>183</v>
      </c>
      <c r="G29" s="74"/>
      <c r="H29" s="74"/>
      <c r="I29" s="74"/>
    </row>
    <row r="30" spans="1:10" ht="15" customHeight="1" x14ac:dyDescent="0.35">
      <c r="A30" s="64"/>
      <c r="B30" s="62"/>
      <c r="C30" s="71"/>
      <c r="D30" s="58"/>
      <c r="E30" s="60"/>
      <c r="F30" s="60"/>
      <c r="G30" s="60"/>
    </row>
    <row r="31" spans="1:10" s="78" customFormat="1" x14ac:dyDescent="0.35">
      <c r="A31" s="64" t="s">
        <v>29</v>
      </c>
    </row>
    <row r="32" spans="1:10" s="78" customFormat="1" x14ac:dyDescent="0.3"/>
    <row r="33" spans="1:5" s="78" customFormat="1" ht="89.25" customHeight="1" x14ac:dyDescent="0.3">
      <c r="B33" s="65" t="s">
        <v>163</v>
      </c>
      <c r="C33" s="105" t="s">
        <v>184</v>
      </c>
      <c r="D33" s="109"/>
      <c r="E33" s="109"/>
    </row>
    <row r="34" spans="1:5" s="78" customFormat="1" ht="15" customHeight="1" x14ac:dyDescent="0.3"/>
    <row r="35" spans="1:5" s="78" customFormat="1" ht="15" customHeight="1" x14ac:dyDescent="0.3">
      <c r="B35" s="239" t="s">
        <v>164</v>
      </c>
      <c r="C35" s="80" t="s">
        <v>15</v>
      </c>
    </row>
    <row r="36" spans="1:5" s="78" customFormat="1" ht="15" customHeight="1" x14ac:dyDescent="0.3">
      <c r="B36" s="240"/>
    </row>
    <row r="37" spans="1:5" s="78" customFormat="1" ht="13.5" customHeight="1" x14ac:dyDescent="0.3">
      <c r="B37" s="240"/>
    </row>
    <row r="38" spans="1:5" s="78" customFormat="1" x14ac:dyDescent="0.3">
      <c r="B38" s="241"/>
      <c r="C38" s="81"/>
    </row>
    <row r="39" spans="1:5" s="78" customFormat="1" x14ac:dyDescent="0.3"/>
    <row r="40" spans="1:5" s="78" customFormat="1" x14ac:dyDescent="0.3">
      <c r="B40" s="239" t="s">
        <v>165</v>
      </c>
    </row>
    <row r="41" spans="1:5" s="78" customFormat="1" x14ac:dyDescent="0.3">
      <c r="B41" s="240"/>
    </row>
    <row r="42" spans="1:5" s="78" customFormat="1" x14ac:dyDescent="0.3">
      <c r="B42" s="241"/>
    </row>
    <row r="43" spans="1:5" s="78" customFormat="1" x14ac:dyDescent="0.3"/>
    <row r="44" spans="1:5" s="78" customFormat="1" x14ac:dyDescent="0.3"/>
    <row r="45" spans="1:5" s="78" customFormat="1" ht="15" customHeight="1" x14ac:dyDescent="0.35">
      <c r="A45" s="64" t="s">
        <v>166</v>
      </c>
    </row>
    <row r="46" spans="1:5" s="78" customFormat="1" ht="15" customHeight="1" x14ac:dyDescent="0.3"/>
    <row r="47" spans="1:5" s="78" customFormat="1" ht="147.75" customHeight="1" x14ac:dyDescent="0.3">
      <c r="B47" s="231" t="s">
        <v>185</v>
      </c>
      <c r="C47" s="232"/>
      <c r="D47" s="232"/>
      <c r="E47" s="233"/>
    </row>
    <row r="48" spans="1:5" s="78" customFormat="1" ht="15" customHeight="1" x14ac:dyDescent="0.3"/>
    <row r="49" spans="1:7" s="78" customFormat="1" ht="15" customHeight="1" x14ac:dyDescent="0.35">
      <c r="A49" s="64" t="s">
        <v>168</v>
      </c>
    </row>
    <row r="50" spans="1:7" s="78" customFormat="1" ht="30.75" customHeight="1" x14ac:dyDescent="0.3"/>
    <row r="51" spans="1:7" s="78" customFormat="1" ht="48" customHeight="1" x14ac:dyDescent="0.3">
      <c r="B51" s="106" t="s">
        <v>186</v>
      </c>
      <c r="C51" s="107"/>
      <c r="D51" s="107"/>
      <c r="E51" s="108"/>
    </row>
    <row r="52" spans="1:7" s="78" customFormat="1" x14ac:dyDescent="0.3"/>
    <row r="53" spans="1:7" s="78" customFormat="1" ht="17.399999999999999" x14ac:dyDescent="0.35">
      <c r="A53" s="64" t="s">
        <v>169</v>
      </c>
    </row>
    <row r="54" spans="1:7" s="78" customFormat="1" ht="15" customHeight="1" x14ac:dyDescent="0.3"/>
    <row r="55" spans="1:7" s="78" customFormat="1" ht="50.25" customHeight="1" x14ac:dyDescent="0.3">
      <c r="B55" s="110" t="s">
        <v>187</v>
      </c>
      <c r="C55" s="111"/>
      <c r="D55" s="111"/>
      <c r="E55" s="112"/>
    </row>
    <row r="56" spans="1:7" s="78" customFormat="1" x14ac:dyDescent="0.3"/>
    <row r="57" spans="1:7" s="78" customFormat="1" x14ac:dyDescent="0.35">
      <c r="A57" s="64" t="s">
        <v>33</v>
      </c>
    </row>
    <row r="58" spans="1:7" s="78" customFormat="1" x14ac:dyDescent="0.3"/>
    <row r="59" spans="1:7" s="78" customFormat="1" ht="33" x14ac:dyDescent="0.3">
      <c r="B59" s="237" t="s">
        <v>171</v>
      </c>
      <c r="C59" s="237" t="s">
        <v>0</v>
      </c>
      <c r="D59" s="237" t="s">
        <v>9</v>
      </c>
      <c r="E59" s="237" t="s">
        <v>122</v>
      </c>
      <c r="F59" s="237" t="s">
        <v>123</v>
      </c>
      <c r="G59" s="82" t="s">
        <v>172</v>
      </c>
    </row>
    <row r="60" spans="1:7" s="78" customFormat="1" x14ac:dyDescent="0.3">
      <c r="B60" s="238"/>
      <c r="C60" s="238"/>
      <c r="D60" s="238"/>
      <c r="E60" s="238"/>
      <c r="F60" s="238"/>
      <c r="G60" s="82">
        <f>C14</f>
        <v>2025</v>
      </c>
    </row>
    <row r="61" spans="1:7" x14ac:dyDescent="0.35">
      <c r="B61" s="83"/>
      <c r="C61" s="84"/>
      <c r="D61" s="85"/>
      <c r="E61" s="85"/>
      <c r="F61" s="85"/>
      <c r="G61" s="86"/>
    </row>
    <row r="62" spans="1:7" x14ac:dyDescent="0.35">
      <c r="B62" s="83" t="s">
        <v>174</v>
      </c>
      <c r="C62" s="84"/>
      <c r="D62" s="84">
        <v>7</v>
      </c>
      <c r="E62" s="84"/>
      <c r="F62" s="84"/>
      <c r="G62" s="86"/>
    </row>
    <row r="63" spans="1:7" x14ac:dyDescent="0.35">
      <c r="B63" s="78"/>
    </row>
    <row r="64" spans="1:7" x14ac:dyDescent="0.35">
      <c r="A64" s="64" t="s">
        <v>34</v>
      </c>
      <c r="B64" s="78"/>
    </row>
    <row r="65" spans="1:7" x14ac:dyDescent="0.35">
      <c r="B65" s="78"/>
    </row>
    <row r="66" spans="1:7" ht="31.2" x14ac:dyDescent="0.35">
      <c r="B66" s="237" t="s">
        <v>176</v>
      </c>
      <c r="C66" s="237" t="s">
        <v>2</v>
      </c>
      <c r="D66" s="237" t="s">
        <v>9</v>
      </c>
      <c r="E66" s="237" t="s">
        <v>122</v>
      </c>
      <c r="F66" s="237" t="s">
        <v>123</v>
      </c>
      <c r="G66" s="82" t="s">
        <v>40</v>
      </c>
    </row>
    <row r="67" spans="1:7" x14ac:dyDescent="0.35">
      <c r="B67" s="238"/>
      <c r="C67" s="238"/>
      <c r="D67" s="238"/>
      <c r="E67" s="238"/>
      <c r="F67" s="238"/>
      <c r="G67" s="82">
        <f>C14</f>
        <v>2025</v>
      </c>
    </row>
    <row r="68" spans="1:7" x14ac:dyDescent="0.35">
      <c r="B68" s="84" t="s">
        <v>140</v>
      </c>
      <c r="C68" s="82" t="s">
        <v>3</v>
      </c>
      <c r="D68" s="85">
        <v>73700</v>
      </c>
      <c r="E68" s="85"/>
      <c r="F68" s="85"/>
      <c r="G68" s="87"/>
    </row>
    <row r="69" spans="1:7" x14ac:dyDescent="0.35">
      <c r="B69" s="88"/>
      <c r="C69" s="82" t="s">
        <v>3</v>
      </c>
      <c r="D69" s="89"/>
      <c r="E69" s="89"/>
      <c r="F69" s="90"/>
      <c r="G69" s="87"/>
    </row>
    <row r="70" spans="1:7" x14ac:dyDescent="0.35">
      <c r="B70" s="91" t="s">
        <v>4</v>
      </c>
      <c r="C70" s="91" t="s">
        <v>3</v>
      </c>
      <c r="D70" s="92">
        <f>SUM(D68:D69)</f>
        <v>73700</v>
      </c>
      <c r="E70" s="92">
        <f t="shared" ref="E70:G70" si="0">SUM(E68:E69)</f>
        <v>0</v>
      </c>
      <c r="F70" s="92">
        <f t="shared" si="0"/>
        <v>0</v>
      </c>
      <c r="G70" s="91">
        <f t="shared" si="0"/>
        <v>0</v>
      </c>
    </row>
    <row r="71" spans="1:7" x14ac:dyDescent="0.35">
      <c r="B71" s="57"/>
    </row>
    <row r="72" spans="1:7" x14ac:dyDescent="0.35">
      <c r="A72" s="64" t="s">
        <v>35</v>
      </c>
      <c r="B72" s="57"/>
    </row>
    <row r="73" spans="1:7" ht="15" customHeight="1" x14ac:dyDescent="0.35">
      <c r="B73" s="57"/>
    </row>
    <row r="74" spans="1:7" ht="31.2" x14ac:dyDescent="0.35">
      <c r="B74" s="237" t="s">
        <v>177</v>
      </c>
      <c r="C74" s="237" t="s">
        <v>2</v>
      </c>
      <c r="D74" s="237" t="s">
        <v>9</v>
      </c>
      <c r="E74" s="237" t="s">
        <v>122</v>
      </c>
      <c r="F74" s="237" t="s">
        <v>123</v>
      </c>
      <c r="G74" s="82" t="s">
        <v>40</v>
      </c>
    </row>
    <row r="75" spans="1:7" x14ac:dyDescent="0.35">
      <c r="B75" s="238"/>
      <c r="C75" s="238"/>
      <c r="D75" s="238"/>
      <c r="E75" s="238"/>
      <c r="F75" s="238"/>
      <c r="G75" s="82">
        <f>C14</f>
        <v>2025</v>
      </c>
    </row>
    <row r="76" spans="1:7" x14ac:dyDescent="0.35">
      <c r="B76" s="93" t="s">
        <v>43</v>
      </c>
      <c r="C76" s="94" t="s">
        <v>3</v>
      </c>
      <c r="D76" s="95">
        <f>D70</f>
        <v>73700</v>
      </c>
      <c r="E76" s="95">
        <f>E70</f>
        <v>0</v>
      </c>
      <c r="F76" s="95">
        <f>F70</f>
        <v>0</v>
      </c>
      <c r="G76" s="91">
        <f>G70</f>
        <v>0</v>
      </c>
    </row>
    <row r="77" spans="1:7" ht="15.75" customHeight="1" x14ac:dyDescent="0.35">
      <c r="B77" s="96" t="s">
        <v>41</v>
      </c>
      <c r="C77" s="94" t="s">
        <v>3</v>
      </c>
      <c r="D77" s="97">
        <f>D70</f>
        <v>73700</v>
      </c>
      <c r="E77" s="97">
        <f t="shared" ref="E77:F77" si="1">E70</f>
        <v>0</v>
      </c>
      <c r="F77" s="97">
        <f t="shared" si="1"/>
        <v>0</v>
      </c>
      <c r="G77" s="98"/>
    </row>
    <row r="78" spans="1:7" ht="31.2" x14ac:dyDescent="0.35">
      <c r="B78" s="99" t="s">
        <v>42</v>
      </c>
      <c r="C78" s="94" t="s">
        <v>3</v>
      </c>
      <c r="D78" s="89"/>
      <c r="E78" s="89"/>
      <c r="F78" s="100"/>
      <c r="G78" s="98"/>
    </row>
    <row r="79" spans="1:7" ht="19.5" customHeight="1" x14ac:dyDescent="0.35">
      <c r="B79" s="96" t="s">
        <v>45</v>
      </c>
      <c r="C79" s="94" t="s">
        <v>3</v>
      </c>
      <c r="D79" s="91">
        <f>SUM(D80:D81)</f>
        <v>0</v>
      </c>
      <c r="E79" s="91">
        <f t="shared" ref="E79:G79" si="2">SUM(E80:E81)</f>
        <v>0</v>
      </c>
      <c r="F79" s="91">
        <f t="shared" si="2"/>
        <v>0</v>
      </c>
      <c r="G79" s="91">
        <f t="shared" si="2"/>
        <v>0</v>
      </c>
    </row>
    <row r="80" spans="1:7" ht="21" customHeight="1" x14ac:dyDescent="0.35">
      <c r="B80" s="88"/>
      <c r="C80" s="94" t="s">
        <v>3</v>
      </c>
      <c r="D80" s="89"/>
      <c r="E80" s="89"/>
      <c r="F80" s="100"/>
      <c r="G80" s="98"/>
    </row>
    <row r="81" spans="1:7" ht="166.5" customHeight="1" x14ac:dyDescent="0.35">
      <c r="B81" s="88"/>
      <c r="C81" s="94" t="s">
        <v>3</v>
      </c>
      <c r="D81" s="89"/>
      <c r="E81" s="89"/>
      <c r="F81" s="100"/>
      <c r="G81" s="98"/>
    </row>
    <row r="82" spans="1:7" ht="31.2" x14ac:dyDescent="0.35">
      <c r="B82" s="93" t="s">
        <v>44</v>
      </c>
      <c r="C82" s="94" t="s">
        <v>3</v>
      </c>
      <c r="D82" s="95">
        <f>D76-D79-D78</f>
        <v>73700</v>
      </c>
      <c r="E82" s="95">
        <f t="shared" ref="E82:G82" si="3">E76-E79-E78</f>
        <v>0</v>
      </c>
      <c r="F82" s="95">
        <f t="shared" si="3"/>
        <v>0</v>
      </c>
      <c r="G82" s="91">
        <f t="shared" si="3"/>
        <v>0</v>
      </c>
    </row>
    <row r="83" spans="1:7" x14ac:dyDescent="0.35">
      <c r="B83" s="57"/>
    </row>
    <row r="84" spans="1:7" ht="47.25" customHeight="1" x14ac:dyDescent="0.35">
      <c r="A84" s="64" t="s">
        <v>37</v>
      </c>
      <c r="B84" s="57"/>
    </row>
    <row r="85" spans="1:7" x14ac:dyDescent="0.35">
      <c r="B85" s="57"/>
    </row>
    <row r="86" spans="1:7" ht="104.25" customHeight="1" x14ac:dyDescent="0.35">
      <c r="B86" s="93" t="s">
        <v>178</v>
      </c>
      <c r="C86" s="247" t="s">
        <v>188</v>
      </c>
      <c r="D86" s="248"/>
      <c r="E86" s="248"/>
      <c r="F86" s="248"/>
      <c r="G86" s="248"/>
    </row>
    <row r="87" spans="1:7" x14ac:dyDescent="0.35">
      <c r="B87" s="57"/>
    </row>
    <row r="88" spans="1:7" ht="17.399999999999999" x14ac:dyDescent="0.35">
      <c r="A88" s="64" t="s">
        <v>179</v>
      </c>
      <c r="B88" s="101"/>
    </row>
    <row r="89" spans="1:7" x14ac:dyDescent="0.35">
      <c r="B89" s="57"/>
    </row>
    <row r="90" spans="1:7" ht="66" customHeight="1" x14ac:dyDescent="0.35">
      <c r="B90" s="93" t="s">
        <v>5</v>
      </c>
      <c r="C90" s="249" t="s">
        <v>189</v>
      </c>
      <c r="D90" s="250"/>
      <c r="E90" s="250"/>
      <c r="F90" s="250"/>
      <c r="G90" s="250"/>
    </row>
    <row r="91" spans="1:7" x14ac:dyDescent="0.35">
      <c r="B91" s="93" t="s">
        <v>6</v>
      </c>
      <c r="C91" s="234"/>
      <c r="D91" s="235"/>
      <c r="E91" s="236"/>
    </row>
    <row r="92" spans="1:7" ht="17.399999999999999" x14ac:dyDescent="0.35">
      <c r="A92" s="64" t="s">
        <v>180</v>
      </c>
      <c r="B92" s="57"/>
    </row>
    <row r="93" spans="1:7" x14ac:dyDescent="0.35">
      <c r="B93" s="57"/>
    </row>
    <row r="94" spans="1:7" x14ac:dyDescent="0.35">
      <c r="B94" s="234"/>
      <c r="C94" s="235"/>
      <c r="D94" s="235"/>
      <c r="E94" s="236"/>
    </row>
  </sheetData>
  <mergeCells count="22">
    <mergeCell ref="B35:B38"/>
    <mergeCell ref="B40:B42"/>
    <mergeCell ref="B47:E47"/>
    <mergeCell ref="B59:B60"/>
    <mergeCell ref="C59:C60"/>
    <mergeCell ref="D59:D60"/>
    <mergeCell ref="E59:E60"/>
    <mergeCell ref="F59:F60"/>
    <mergeCell ref="B66:B67"/>
    <mergeCell ref="C66:C67"/>
    <mergeCell ref="D66:D67"/>
    <mergeCell ref="E66:E67"/>
    <mergeCell ref="F66:F67"/>
    <mergeCell ref="C86:G86"/>
    <mergeCell ref="C90:G90"/>
    <mergeCell ref="C91:E91"/>
    <mergeCell ref="B94:E94"/>
    <mergeCell ref="B74:B75"/>
    <mergeCell ref="C74:C75"/>
    <mergeCell ref="D74:D75"/>
    <mergeCell ref="E74:E75"/>
    <mergeCell ref="F74:F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xdr:col>
                    <xdr:colOff>99060</xdr:colOff>
                    <xdr:row>34</xdr:row>
                    <xdr:rowOff>0</xdr:rowOff>
                  </from>
                  <to>
                    <xdr:col>2</xdr:col>
                    <xdr:colOff>3108960</xdr:colOff>
                    <xdr:row>35</xdr:row>
                    <xdr:rowOff>7620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2</xdr:col>
                    <xdr:colOff>99060</xdr:colOff>
                    <xdr:row>36</xdr:row>
                    <xdr:rowOff>0</xdr:rowOff>
                  </from>
                  <to>
                    <xdr:col>3</xdr:col>
                    <xdr:colOff>1021080</xdr:colOff>
                    <xdr:row>36</xdr:row>
                    <xdr:rowOff>160020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xdr:col>
                    <xdr:colOff>99060</xdr:colOff>
                    <xdr:row>34</xdr:row>
                    <xdr:rowOff>182880</xdr:rowOff>
                  </from>
                  <to>
                    <xdr:col>3</xdr:col>
                    <xdr:colOff>1935480</xdr:colOff>
                    <xdr:row>35</xdr:row>
                    <xdr:rowOff>182880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xdr:col>
                    <xdr:colOff>38100</xdr:colOff>
                    <xdr:row>38</xdr:row>
                    <xdr:rowOff>30480</xdr:rowOff>
                  </from>
                  <to>
                    <xdr:col>4</xdr:col>
                    <xdr:colOff>4655820</xdr:colOff>
                    <xdr:row>38</xdr:row>
                    <xdr:rowOff>160020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2</xdr:col>
                    <xdr:colOff>45720</xdr:colOff>
                    <xdr:row>39</xdr:row>
                    <xdr:rowOff>30480</xdr:rowOff>
                  </from>
                  <to>
                    <xdr:col>4</xdr:col>
                    <xdr:colOff>5029200</xdr:colOff>
                    <xdr:row>39</xdr:row>
                    <xdr:rowOff>175260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2</xdr:col>
                    <xdr:colOff>45720</xdr:colOff>
                    <xdr:row>40</xdr:row>
                    <xdr:rowOff>7620</xdr:rowOff>
                  </from>
                  <to>
                    <xdr:col>4</xdr:col>
                    <xdr:colOff>3741420</xdr:colOff>
                    <xdr:row>40</xdr:row>
                    <xdr:rowOff>182880</xdr:rowOff>
                  </to>
                </anchor>
              </controlPr>
            </control>
          </mc:Choice>
        </mc:AlternateContent>
        <mc:AlternateContent xmlns:mc="http://schemas.openxmlformats.org/markup-compatibility/2006">
          <mc:Choice Requires="x14">
            <control shapeId="14343" r:id="rId10" name="Check Box 7">
              <controlPr defaultSize="0" autoFill="0" autoLine="0" autoPict="0">
                <anchor moveWithCells="1">
                  <from>
                    <xdr:col>1</xdr:col>
                    <xdr:colOff>0</xdr:colOff>
                    <xdr:row>11</xdr:row>
                    <xdr:rowOff>0</xdr:rowOff>
                  </from>
                  <to>
                    <xdr:col>1</xdr:col>
                    <xdr:colOff>2933700</xdr:colOff>
                    <xdr:row>12</xdr:row>
                    <xdr:rowOff>30480</xdr:rowOff>
                  </to>
                </anchor>
              </controlPr>
            </control>
          </mc:Choice>
        </mc:AlternateContent>
        <mc:AlternateContent xmlns:mc="http://schemas.openxmlformats.org/markup-compatibility/2006">
          <mc:Choice Requires="x14">
            <control shapeId="14344" r:id="rId11" name="Check Box 8">
              <controlPr defaultSize="0" autoFill="0" autoLine="0" autoPict="0">
                <anchor moveWithCells="1">
                  <from>
                    <xdr:col>2</xdr:col>
                    <xdr:colOff>99060</xdr:colOff>
                    <xdr:row>34</xdr:row>
                    <xdr:rowOff>0</xdr:rowOff>
                  </from>
                  <to>
                    <xdr:col>2</xdr:col>
                    <xdr:colOff>3108960</xdr:colOff>
                    <xdr:row>35</xdr:row>
                    <xdr:rowOff>7620</xdr:rowOff>
                  </to>
                </anchor>
              </controlPr>
            </control>
          </mc:Choice>
        </mc:AlternateContent>
        <mc:AlternateContent xmlns:mc="http://schemas.openxmlformats.org/markup-compatibility/2006">
          <mc:Choice Requires="x14">
            <control shapeId="14345" r:id="rId12" name="Check Box 9">
              <controlPr defaultSize="0" autoFill="0" autoLine="0" autoPict="0">
                <anchor moveWithCells="1">
                  <from>
                    <xdr:col>2</xdr:col>
                    <xdr:colOff>99060</xdr:colOff>
                    <xdr:row>36</xdr:row>
                    <xdr:rowOff>0</xdr:rowOff>
                  </from>
                  <to>
                    <xdr:col>3</xdr:col>
                    <xdr:colOff>1021080</xdr:colOff>
                    <xdr:row>36</xdr:row>
                    <xdr:rowOff>160020</xdr:rowOff>
                  </to>
                </anchor>
              </controlPr>
            </control>
          </mc:Choice>
        </mc:AlternateContent>
        <mc:AlternateContent xmlns:mc="http://schemas.openxmlformats.org/markup-compatibility/2006">
          <mc:Choice Requires="x14">
            <control shapeId="14346" r:id="rId13" name="Check Box 10">
              <controlPr defaultSize="0" autoFill="0" autoLine="0" autoPict="0">
                <anchor moveWithCells="1">
                  <from>
                    <xdr:col>2</xdr:col>
                    <xdr:colOff>99060</xdr:colOff>
                    <xdr:row>34</xdr:row>
                    <xdr:rowOff>182880</xdr:rowOff>
                  </from>
                  <to>
                    <xdr:col>3</xdr:col>
                    <xdr:colOff>1935480</xdr:colOff>
                    <xdr:row>35</xdr:row>
                    <xdr:rowOff>182880</xdr:rowOff>
                  </to>
                </anchor>
              </controlPr>
            </control>
          </mc:Choice>
        </mc:AlternateContent>
        <mc:AlternateContent xmlns:mc="http://schemas.openxmlformats.org/markup-compatibility/2006">
          <mc:Choice Requires="x14">
            <control shapeId="14347" r:id="rId14" name="Check Box 11">
              <controlPr defaultSize="0" autoFill="0" autoLine="0" autoPict="0">
                <anchor moveWithCells="1">
                  <from>
                    <xdr:col>2</xdr:col>
                    <xdr:colOff>45720</xdr:colOff>
                    <xdr:row>40</xdr:row>
                    <xdr:rowOff>7620</xdr:rowOff>
                  </from>
                  <to>
                    <xdr:col>4</xdr:col>
                    <xdr:colOff>3741420</xdr:colOff>
                    <xdr:row>40</xdr:row>
                    <xdr:rowOff>182880</xdr:rowOff>
                  </to>
                </anchor>
              </controlPr>
            </control>
          </mc:Choice>
        </mc:AlternateContent>
        <mc:AlternateContent xmlns:mc="http://schemas.openxmlformats.org/markup-compatibility/2006">
          <mc:Choice Requires="x14">
            <control shapeId="14348" r:id="rId15" name="Check Box 12">
              <controlPr defaultSize="0" autoFill="0" autoLine="0" autoPict="0">
                <anchor moveWithCells="1">
                  <from>
                    <xdr:col>1</xdr:col>
                    <xdr:colOff>0</xdr:colOff>
                    <xdr:row>11</xdr:row>
                    <xdr:rowOff>0</xdr:rowOff>
                  </from>
                  <to>
                    <xdr:col>1</xdr:col>
                    <xdr:colOff>2933700</xdr:colOff>
                    <xdr:row>12</xdr:row>
                    <xdr:rowOff>30480</xdr:rowOff>
                  </to>
                </anchor>
              </controlPr>
            </control>
          </mc:Choice>
        </mc:AlternateContent>
        <mc:AlternateContent xmlns:mc="http://schemas.openxmlformats.org/markup-compatibility/2006">
          <mc:Choice Requires="x14">
            <control shapeId="14349" r:id="rId16" name="Check Box 13">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14350" r:id="rId17" name="Check Box 14">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14351" r:id="rId18" name="Check Box 15">
              <controlPr defaultSize="0" autoFill="0" autoLine="0" autoPict="0">
                <anchor moveWithCells="1">
                  <from>
                    <xdr:col>2</xdr:col>
                    <xdr:colOff>99060</xdr:colOff>
                    <xdr:row>35</xdr:row>
                    <xdr:rowOff>182880</xdr:rowOff>
                  </from>
                  <to>
                    <xdr:col>3</xdr:col>
                    <xdr:colOff>1935480</xdr:colOff>
                    <xdr:row>37</xdr:row>
                    <xdr:rowOff>7620</xdr:rowOff>
                  </to>
                </anchor>
              </controlPr>
            </control>
          </mc:Choice>
        </mc:AlternateContent>
        <mc:AlternateContent xmlns:mc="http://schemas.openxmlformats.org/markup-compatibility/2006">
          <mc:Choice Requires="x14">
            <control shapeId="14352" r:id="rId19" name="Check Box 16">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14353" r:id="rId20" name="Check Box 17">
              <controlPr defaultSize="0" autoFill="0" autoLine="0" autoPict="0">
                <anchor moveWithCells="1">
                  <from>
                    <xdr:col>2</xdr:col>
                    <xdr:colOff>45720</xdr:colOff>
                    <xdr:row>40</xdr:row>
                    <xdr:rowOff>30480</xdr:rowOff>
                  </from>
                  <to>
                    <xdr:col>4</xdr:col>
                    <xdr:colOff>5029200</xdr:colOff>
                    <xdr:row>40</xdr:row>
                    <xdr:rowOff>175260</xdr:rowOff>
                  </to>
                </anchor>
              </controlPr>
            </control>
          </mc:Choice>
        </mc:AlternateContent>
        <mc:AlternateContent xmlns:mc="http://schemas.openxmlformats.org/markup-compatibility/2006">
          <mc:Choice Requires="x14">
            <control shapeId="14354" r:id="rId21" name="Check Box 18">
              <controlPr defaultSize="0" autoFill="0" autoLine="0" autoPict="0">
                <anchor moveWithCells="1">
                  <from>
                    <xdr:col>2</xdr:col>
                    <xdr:colOff>45720</xdr:colOff>
                    <xdr:row>41</xdr:row>
                    <xdr:rowOff>7620</xdr:rowOff>
                  </from>
                  <to>
                    <xdr:col>4</xdr:col>
                    <xdr:colOff>3741420</xdr:colOff>
                    <xdr:row>41</xdr:row>
                    <xdr:rowOff>182880</xdr:rowOff>
                  </to>
                </anchor>
              </controlPr>
            </control>
          </mc:Choice>
        </mc:AlternateContent>
        <mc:AlternateContent xmlns:mc="http://schemas.openxmlformats.org/markup-compatibility/2006">
          <mc:Choice Requires="x14">
            <control shapeId="14355" r:id="rId22" name="Check Box 19">
              <controlPr defaultSize="0" autoFill="0" autoLine="0" autoPict="0">
                <anchor moveWithCells="1">
                  <from>
                    <xdr:col>1</xdr:col>
                    <xdr:colOff>0</xdr:colOff>
                    <xdr:row>11</xdr:row>
                    <xdr:rowOff>0</xdr:rowOff>
                  </from>
                  <to>
                    <xdr:col>1</xdr:col>
                    <xdr:colOff>2933700</xdr:colOff>
                    <xdr:row>12</xdr:row>
                    <xdr:rowOff>30480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K98"/>
  <sheetViews>
    <sheetView topLeftCell="A40" workbookViewId="0">
      <selection activeCell="B47" sqref="B47:K47"/>
    </sheetView>
  </sheetViews>
  <sheetFormatPr defaultColWidth="9.109375" defaultRowHeight="15.6" x14ac:dyDescent="0.35"/>
  <cols>
    <col min="1" max="1" width="9.109375" style="57"/>
    <col min="2" max="2" width="62.44140625" style="102" customWidth="1"/>
    <col min="3" max="3" width="50.33203125" style="57" customWidth="1"/>
    <col min="4" max="4" width="60" style="57" customWidth="1"/>
    <col min="5" max="5" width="79.6640625" style="57" customWidth="1"/>
    <col min="6" max="6" width="12.33203125" style="57" customWidth="1"/>
    <col min="7" max="7" width="28.33203125" style="57" customWidth="1"/>
    <col min="8" max="8" width="4" style="57" hidden="1" customWidth="1"/>
    <col min="9" max="10" width="7.88671875" style="57" hidden="1" customWidth="1"/>
    <col min="11" max="16384" width="9.109375" style="57"/>
  </cols>
  <sheetData>
    <row r="1" spans="1:10" ht="17.399999999999999" x14ac:dyDescent="0.35">
      <c r="A1" s="56" t="s">
        <v>141</v>
      </c>
      <c r="B1" s="57"/>
      <c r="C1" s="58"/>
      <c r="D1" s="59" t="s">
        <v>142</v>
      </c>
      <c r="E1" s="60"/>
      <c r="F1" s="60"/>
      <c r="H1" s="60" t="s">
        <v>19</v>
      </c>
      <c r="I1" s="60" t="s">
        <v>24</v>
      </c>
      <c r="J1" s="57" t="s">
        <v>26</v>
      </c>
    </row>
    <row r="2" spans="1:10" x14ac:dyDescent="0.35">
      <c r="A2" s="61"/>
      <c r="B2" s="62"/>
      <c r="C2" s="58"/>
      <c r="D2" s="58"/>
      <c r="E2" s="60"/>
      <c r="F2" s="60"/>
      <c r="H2" s="60" t="s">
        <v>20</v>
      </c>
      <c r="I2" s="57" t="s">
        <v>51</v>
      </c>
      <c r="J2" s="63" t="s">
        <v>14</v>
      </c>
    </row>
    <row r="3" spans="1:10" s="1" customFormat="1" ht="18" x14ac:dyDescent="0.35">
      <c r="A3" s="11" t="s">
        <v>16</v>
      </c>
      <c r="B3" s="10"/>
      <c r="C3" s="5"/>
      <c r="D3" s="5"/>
      <c r="E3" s="3"/>
      <c r="F3" s="3"/>
      <c r="H3" s="3" t="s">
        <v>21</v>
      </c>
      <c r="I3" s="1" t="s">
        <v>52</v>
      </c>
      <c r="J3" s="21" t="s">
        <v>27</v>
      </c>
    </row>
    <row r="4" spans="1:10" s="1" customFormat="1" ht="18" x14ac:dyDescent="0.3">
      <c r="A4" s="9"/>
      <c r="B4" s="10"/>
      <c r="C4" s="5"/>
      <c r="D4" s="5"/>
      <c r="E4" s="3"/>
      <c r="F4" s="3"/>
      <c r="H4" s="3" t="s">
        <v>22</v>
      </c>
      <c r="J4" s="21" t="s">
        <v>28</v>
      </c>
    </row>
    <row r="5" spans="1:10" s="1" customFormat="1" ht="18" x14ac:dyDescent="0.3">
      <c r="A5" s="9"/>
      <c r="B5" s="12" t="s">
        <v>87</v>
      </c>
      <c r="C5" s="13" t="s">
        <v>126</v>
      </c>
      <c r="D5" s="5"/>
      <c r="E5" s="3"/>
      <c r="F5" s="3"/>
      <c r="G5" s="3"/>
    </row>
    <row r="6" spans="1:10" s="1" customFormat="1" ht="30" customHeight="1" x14ac:dyDescent="0.3">
      <c r="A6" s="9"/>
      <c r="B6" s="12" t="s">
        <v>88</v>
      </c>
      <c r="C6" s="13"/>
      <c r="D6" s="5"/>
      <c r="E6" s="3"/>
      <c r="F6" s="3"/>
      <c r="G6" s="3"/>
    </row>
    <row r="7" spans="1:10" s="1" customFormat="1" ht="18" x14ac:dyDescent="0.3">
      <c r="A7" s="9"/>
      <c r="B7" s="124"/>
      <c r="C7" s="125"/>
      <c r="D7" s="5"/>
      <c r="E7" s="3"/>
      <c r="F7" s="3"/>
      <c r="G7" s="3"/>
    </row>
    <row r="8" spans="1:10" s="1" customFormat="1" ht="18" x14ac:dyDescent="0.35">
      <c r="A8" s="64" t="s">
        <v>17</v>
      </c>
      <c r="B8" s="124"/>
      <c r="C8" s="125"/>
      <c r="D8" s="5"/>
      <c r="E8" s="3"/>
      <c r="F8" s="3"/>
      <c r="G8" s="3"/>
    </row>
    <row r="9" spans="1:10" s="1" customFormat="1" ht="18" x14ac:dyDescent="0.3">
      <c r="A9" s="9"/>
      <c r="B9" s="10"/>
      <c r="C9" s="5"/>
      <c r="D9" s="5"/>
      <c r="E9" s="3"/>
      <c r="F9" s="3"/>
      <c r="G9" s="3"/>
    </row>
    <row r="10" spans="1:10" s="1" customFormat="1" ht="26.4" x14ac:dyDescent="0.35">
      <c r="A10" s="11"/>
      <c r="B10" s="12" t="s">
        <v>89</v>
      </c>
      <c r="C10" s="103" t="s">
        <v>190</v>
      </c>
      <c r="G10" s="3"/>
    </row>
    <row r="11" spans="1:10" s="1" customFormat="1" ht="18" x14ac:dyDescent="0.35">
      <c r="A11" s="11"/>
      <c r="B11" s="12" t="s">
        <v>90</v>
      </c>
      <c r="C11" s="13">
        <v>1160</v>
      </c>
      <c r="G11" s="3"/>
    </row>
    <row r="12" spans="1:10" s="1" customFormat="1" ht="18" x14ac:dyDescent="0.35">
      <c r="A12" s="11"/>
      <c r="B12" s="16"/>
      <c r="C12" s="13"/>
      <c r="D12" s="5"/>
      <c r="E12" s="3"/>
      <c r="F12" s="3"/>
      <c r="G12" s="3"/>
    </row>
    <row r="13" spans="1:10" s="1" customFormat="1" ht="18" x14ac:dyDescent="0.35">
      <c r="A13" s="11"/>
      <c r="B13" s="12" t="s">
        <v>36</v>
      </c>
      <c r="C13" s="13">
        <v>2025</v>
      </c>
      <c r="D13" s="5"/>
      <c r="E13" s="3"/>
      <c r="F13" s="3"/>
      <c r="G13" s="3"/>
    </row>
    <row r="14" spans="1:10" s="1" customFormat="1" ht="18" x14ac:dyDescent="0.35">
      <c r="A14" s="11"/>
      <c r="B14" s="12" t="s">
        <v>92</v>
      </c>
      <c r="C14" s="13"/>
      <c r="D14" s="5"/>
      <c r="E14" s="3"/>
      <c r="F14" s="3"/>
      <c r="G14" s="3"/>
    </row>
    <row r="15" spans="1:10" s="1" customFormat="1" ht="18" x14ac:dyDescent="0.35">
      <c r="A15" s="11"/>
      <c r="B15" s="10"/>
      <c r="C15" s="14"/>
      <c r="D15" s="5"/>
      <c r="E15" s="3"/>
      <c r="F15" s="3"/>
      <c r="G15" s="3"/>
    </row>
    <row r="16" spans="1:10" s="1" customFormat="1" ht="18" x14ac:dyDescent="0.35">
      <c r="A16" s="11" t="s">
        <v>18</v>
      </c>
      <c r="B16" s="10"/>
      <c r="C16" s="14"/>
      <c r="D16" s="5"/>
      <c r="E16" s="3"/>
      <c r="F16" s="3"/>
      <c r="G16" s="3"/>
    </row>
    <row r="17" spans="1:10" s="1" customFormat="1" ht="26.4" x14ac:dyDescent="0.3">
      <c r="B17" s="12" t="s">
        <v>93</v>
      </c>
      <c r="C17" s="103" t="s">
        <v>191</v>
      </c>
      <c r="D17" s="5"/>
      <c r="E17" s="3"/>
      <c r="F17" s="3"/>
      <c r="G17" s="3"/>
    </row>
    <row r="18" spans="1:10" s="1" customFormat="1" ht="18" x14ac:dyDescent="0.35">
      <c r="A18" s="11"/>
      <c r="B18" s="12" t="s">
        <v>95</v>
      </c>
      <c r="C18" s="13" t="s">
        <v>192</v>
      </c>
      <c r="D18" s="5"/>
      <c r="E18" s="3"/>
      <c r="F18" s="3"/>
      <c r="G18" s="3"/>
    </row>
    <row r="19" spans="1:10" s="1" customFormat="1" ht="18" x14ac:dyDescent="0.35">
      <c r="A19" s="11"/>
      <c r="B19" s="5"/>
      <c r="C19" s="5"/>
      <c r="D19" s="5"/>
      <c r="E19" s="3"/>
      <c r="F19" s="3"/>
      <c r="G19" s="3"/>
    </row>
    <row r="20" spans="1:10" s="1" customFormat="1" ht="26.25" customHeight="1" x14ac:dyDescent="0.35">
      <c r="A20" s="11"/>
      <c r="B20" s="12" t="s">
        <v>94</v>
      </c>
      <c r="C20" s="17" t="s">
        <v>20</v>
      </c>
      <c r="F20" s="3"/>
      <c r="G20" s="3"/>
    </row>
    <row r="21" spans="1:10" s="1" customFormat="1" ht="18" x14ac:dyDescent="0.35">
      <c r="A21" s="11"/>
      <c r="C21" s="113"/>
      <c r="F21" s="3"/>
      <c r="G21" s="3"/>
    </row>
    <row r="22" spans="1:10" s="1" customFormat="1" ht="18" x14ac:dyDescent="0.35">
      <c r="A22" s="11"/>
      <c r="B22" s="10"/>
      <c r="C22" s="14"/>
      <c r="D22" s="5"/>
      <c r="E22" s="3"/>
      <c r="F22" s="3"/>
      <c r="G22" s="3"/>
    </row>
    <row r="23" spans="1:10" s="1" customFormat="1" ht="18" x14ac:dyDescent="0.35">
      <c r="A23" s="11"/>
      <c r="B23" s="12" t="s">
        <v>98</v>
      </c>
      <c r="C23" s="17" t="s">
        <v>51</v>
      </c>
      <c r="F23" s="3"/>
      <c r="G23" s="3"/>
    </row>
    <row r="24" spans="1:10" s="1" customFormat="1" ht="18" x14ac:dyDescent="0.35">
      <c r="A24" s="11"/>
      <c r="C24" s="113"/>
      <c r="D24" s="5"/>
      <c r="E24" s="3"/>
      <c r="F24" s="3"/>
      <c r="G24" s="3"/>
    </row>
    <row r="25" spans="1:10" s="1" customFormat="1"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27" x14ac:dyDescent="0.3">
      <c r="B28" s="18" t="s">
        <v>100</v>
      </c>
      <c r="C28" s="18" t="s">
        <v>101</v>
      </c>
      <c r="D28" s="18" t="s">
        <v>102</v>
      </c>
      <c r="E28" s="18" t="s">
        <v>103</v>
      </c>
      <c r="F28" s="8"/>
      <c r="G28" s="8"/>
      <c r="H28" s="8"/>
      <c r="I28" s="8"/>
      <c r="J28" s="8"/>
    </row>
    <row r="29" spans="1:10" customFormat="1" ht="60" x14ac:dyDescent="0.35">
      <c r="B29" s="146" t="s">
        <v>14</v>
      </c>
      <c r="C29" s="114" t="s">
        <v>193</v>
      </c>
      <c r="D29" s="115"/>
      <c r="E29" s="114" t="s">
        <v>194</v>
      </c>
      <c r="F29" s="20"/>
      <c r="G29" s="8"/>
      <c r="H29" s="8"/>
      <c r="I29" s="8"/>
      <c r="J29" s="20"/>
    </row>
    <row r="30" spans="1:10" s="1" customFormat="1" ht="18" x14ac:dyDescent="0.35">
      <c r="A30" s="11"/>
      <c r="B30" s="10"/>
      <c r="C30" s="116"/>
      <c r="D30" s="117"/>
      <c r="E30" s="118"/>
      <c r="F30" s="3"/>
      <c r="G30" s="3"/>
    </row>
    <row r="31" spans="1:10" s="6" customFormat="1" ht="20.25" customHeight="1" x14ac:dyDescent="0.35">
      <c r="A31" s="11" t="s">
        <v>29</v>
      </c>
    </row>
    <row r="32" spans="1:10" s="6" customFormat="1" ht="15" customHeight="1" x14ac:dyDescent="0.3"/>
    <row r="33" spans="1:11" s="6" customFormat="1" ht="106.5" customHeight="1" x14ac:dyDescent="0.35">
      <c r="B33" s="12" t="s">
        <v>104</v>
      </c>
      <c r="C33" s="119" t="s">
        <v>195</v>
      </c>
      <c r="D33" s="120"/>
      <c r="E33" s="120"/>
    </row>
    <row r="34" spans="1:11" s="6" customFormat="1" ht="17.25" customHeight="1" x14ac:dyDescent="0.3"/>
    <row r="35" spans="1:11" s="6" customFormat="1" ht="16.5" customHeight="1" x14ac:dyDescent="0.3">
      <c r="B35" s="228" t="s">
        <v>105</v>
      </c>
      <c r="C35" s="22" t="s">
        <v>15</v>
      </c>
    </row>
    <row r="36" spans="1:11" s="6" customFormat="1" ht="15" customHeight="1" x14ac:dyDescent="0.3">
      <c r="B36" s="229"/>
    </row>
    <row r="37" spans="1:11" s="6" customFormat="1" ht="15" customHeight="1" x14ac:dyDescent="0.3">
      <c r="B37" s="229"/>
    </row>
    <row r="38" spans="1:11" s="6" customFormat="1" ht="15" customHeight="1" x14ac:dyDescent="0.3">
      <c r="B38" s="230"/>
      <c r="C38" s="23"/>
    </row>
    <row r="39" spans="1:11" s="6" customFormat="1" ht="15" customHeight="1" x14ac:dyDescent="0.3"/>
    <row r="40" spans="1:11" s="6" customFormat="1" ht="13.5" customHeight="1" x14ac:dyDescent="0.3">
      <c r="B40" s="228" t="s">
        <v>106</v>
      </c>
    </row>
    <row r="41" spans="1:11" s="6" customFormat="1" ht="15" x14ac:dyDescent="0.3">
      <c r="B41" s="229"/>
    </row>
    <row r="42" spans="1:11" s="6" customFormat="1" ht="15" x14ac:dyDescent="0.3">
      <c r="B42" s="230"/>
    </row>
    <row r="43" spans="1:11" s="6" customFormat="1" ht="15" x14ac:dyDescent="0.3"/>
    <row r="44" spans="1:11" s="6" customFormat="1" ht="15" x14ac:dyDescent="0.3"/>
    <row r="45" spans="1:11" s="6" customFormat="1" ht="16.2" x14ac:dyDescent="0.35">
      <c r="A45" s="11" t="s">
        <v>107</v>
      </c>
    </row>
    <row r="46" spans="1:11" s="6" customFormat="1" ht="15" x14ac:dyDescent="0.3"/>
    <row r="47" spans="1:11" s="121" customFormat="1" ht="180" customHeight="1" x14ac:dyDescent="0.3">
      <c r="B47" s="251" t="s">
        <v>196</v>
      </c>
      <c r="C47" s="252"/>
      <c r="D47" s="252"/>
      <c r="E47" s="252"/>
      <c r="F47" s="252"/>
      <c r="G47" s="252"/>
      <c r="H47" s="252"/>
      <c r="I47" s="252"/>
      <c r="J47" s="252"/>
      <c r="K47" s="252"/>
    </row>
    <row r="48" spans="1:11" s="6" customFormat="1" ht="15" customHeight="1" x14ac:dyDescent="0.3"/>
    <row r="49" spans="1:7" s="6" customFormat="1" ht="15" customHeight="1" x14ac:dyDescent="0.35">
      <c r="A49" s="11" t="s">
        <v>108</v>
      </c>
    </row>
    <row r="50" spans="1:7" s="6" customFormat="1" ht="15" customHeight="1" x14ac:dyDescent="0.3"/>
    <row r="51" spans="1:7" s="6" customFormat="1" ht="39.75" customHeight="1" x14ac:dyDescent="0.3">
      <c r="B51" s="126" t="s">
        <v>197</v>
      </c>
      <c r="C51" s="127"/>
      <c r="D51" s="127"/>
      <c r="E51" s="128"/>
    </row>
    <row r="52" spans="1:7" s="6" customFormat="1" ht="15" customHeight="1" x14ac:dyDescent="0.3"/>
    <row r="53" spans="1:7" s="6" customFormat="1" ht="15" customHeight="1" x14ac:dyDescent="0.35">
      <c r="A53" s="11" t="s">
        <v>109</v>
      </c>
    </row>
    <row r="54" spans="1:7" s="6" customFormat="1" ht="15" customHeight="1" x14ac:dyDescent="0.3"/>
    <row r="55" spans="1:7" s="6" customFormat="1" ht="13.5" customHeight="1" x14ac:dyDescent="0.3">
      <c r="B55" s="126" t="s">
        <v>198</v>
      </c>
      <c r="C55" s="127"/>
      <c r="D55" s="127"/>
      <c r="E55" s="128"/>
    </row>
    <row r="56" spans="1:7" s="6" customFormat="1" ht="15" x14ac:dyDescent="0.3"/>
    <row r="57" spans="1:7" s="6" customFormat="1" ht="15" x14ac:dyDescent="0.35">
      <c r="A57" s="11" t="s">
        <v>33</v>
      </c>
    </row>
    <row r="58" spans="1:7" s="6" customFormat="1" ht="15" x14ac:dyDescent="0.3"/>
    <row r="59" spans="1:7" s="6" customFormat="1" ht="15" customHeight="1" x14ac:dyDescent="0.3">
      <c r="B59" s="223" t="s">
        <v>110</v>
      </c>
      <c r="C59" s="223" t="s">
        <v>0</v>
      </c>
      <c r="D59" s="223" t="s">
        <v>9</v>
      </c>
      <c r="E59" s="223" t="s">
        <v>122</v>
      </c>
      <c r="F59" s="223" t="s">
        <v>123</v>
      </c>
      <c r="G59" s="45" t="s">
        <v>111</v>
      </c>
    </row>
    <row r="60" spans="1:7" s="6" customFormat="1" ht="15" x14ac:dyDescent="0.3">
      <c r="B60" s="224"/>
      <c r="C60" s="224"/>
      <c r="D60" s="224"/>
      <c r="E60" s="224"/>
      <c r="F60" s="224"/>
      <c r="G60" s="45">
        <f>C14</f>
        <v>0</v>
      </c>
    </row>
    <row r="61" spans="1:7" s="1" customFormat="1" ht="15" x14ac:dyDescent="0.3">
      <c r="B61" s="24" t="s">
        <v>199</v>
      </c>
      <c r="C61" s="25" t="s">
        <v>200</v>
      </c>
      <c r="D61" s="25">
        <v>200</v>
      </c>
      <c r="E61" s="25">
        <v>200</v>
      </c>
      <c r="F61" s="25">
        <v>200</v>
      </c>
      <c r="G61" s="25"/>
    </row>
    <row r="62" spans="1:7" s="1" customFormat="1" ht="15" x14ac:dyDescent="0.3">
      <c r="B62" s="24" t="s">
        <v>201</v>
      </c>
      <c r="C62" s="25" t="s">
        <v>200</v>
      </c>
      <c r="D62" s="25">
        <v>34</v>
      </c>
      <c r="E62" s="25">
        <v>34</v>
      </c>
      <c r="F62" s="25">
        <v>34</v>
      </c>
      <c r="G62" s="25"/>
    </row>
    <row r="63" spans="1:7" s="1" customFormat="1" ht="15" x14ac:dyDescent="0.3">
      <c r="B63" s="6"/>
    </row>
    <row r="64" spans="1:7" s="1" customFormat="1" ht="15" x14ac:dyDescent="0.35">
      <c r="A64" s="11" t="s">
        <v>34</v>
      </c>
      <c r="B64" s="6"/>
    </row>
    <row r="65" spans="1:7" s="1" customFormat="1" ht="15" x14ac:dyDescent="0.3">
      <c r="B65" s="6"/>
    </row>
    <row r="66" spans="1:7" s="1" customFormat="1" ht="14.4" x14ac:dyDescent="0.3">
      <c r="B66" s="223" t="s">
        <v>112</v>
      </c>
      <c r="C66" s="223" t="s">
        <v>2</v>
      </c>
      <c r="D66" s="223" t="s">
        <v>9</v>
      </c>
      <c r="E66" s="223" t="s">
        <v>13</v>
      </c>
      <c r="F66" s="223" t="s">
        <v>123</v>
      </c>
      <c r="G66" s="45" t="s">
        <v>40</v>
      </c>
    </row>
    <row r="67" spans="1:7" s="1" customFormat="1" ht="14.4" x14ac:dyDescent="0.3">
      <c r="B67" s="224"/>
      <c r="C67" s="224"/>
      <c r="D67" s="224"/>
      <c r="E67" s="224"/>
      <c r="F67" s="224"/>
      <c r="G67" s="45">
        <f>C14</f>
        <v>0</v>
      </c>
    </row>
    <row r="68" spans="1:7" s="1" customFormat="1" ht="15" x14ac:dyDescent="0.3">
      <c r="B68" s="25" t="s">
        <v>202</v>
      </c>
      <c r="C68" s="122" t="s">
        <v>203</v>
      </c>
      <c r="D68" s="122">
        <v>64896</v>
      </c>
      <c r="E68" s="122">
        <v>64896</v>
      </c>
      <c r="F68" s="122">
        <v>64896</v>
      </c>
      <c r="G68" s="123"/>
    </row>
    <row r="69" spans="1:7" s="1" customFormat="1" ht="15" x14ac:dyDescent="0.3">
      <c r="B69" s="25"/>
      <c r="C69" s="45" t="s">
        <v>3</v>
      </c>
      <c r="D69" s="122"/>
      <c r="E69" s="122"/>
      <c r="F69" s="122"/>
      <c r="G69" s="30"/>
    </row>
    <row r="70" spans="1:7" s="1" customFormat="1" ht="14.4" x14ac:dyDescent="0.3">
      <c r="B70" s="15" t="s">
        <v>4</v>
      </c>
      <c r="C70" s="15" t="s">
        <v>3</v>
      </c>
      <c r="D70" s="15">
        <f>SUM(D68:D69)</f>
        <v>64896</v>
      </c>
      <c r="E70" s="15">
        <f t="shared" ref="E70:G70" si="0">SUM(E68:E69)</f>
        <v>64896</v>
      </c>
      <c r="F70" s="15">
        <f t="shared" si="0"/>
        <v>64896</v>
      </c>
      <c r="G70" s="15">
        <f t="shared" si="0"/>
        <v>0</v>
      </c>
    </row>
    <row r="71" spans="1:7" s="1" customFormat="1" ht="14.4" x14ac:dyDescent="0.3"/>
    <row r="72" spans="1:7" s="1" customFormat="1" ht="15" x14ac:dyDescent="0.35">
      <c r="A72" s="11" t="s">
        <v>35</v>
      </c>
    </row>
    <row r="73" spans="1:7" s="1" customFormat="1" ht="14.4" x14ac:dyDescent="0.3"/>
    <row r="74" spans="1:7" s="1" customFormat="1" ht="14.4" x14ac:dyDescent="0.3">
      <c r="B74" s="223" t="s">
        <v>113</v>
      </c>
      <c r="C74" s="223" t="s">
        <v>2</v>
      </c>
      <c r="D74" s="223" t="s">
        <v>9</v>
      </c>
      <c r="E74" s="223" t="s">
        <v>13</v>
      </c>
      <c r="F74" s="223" t="s">
        <v>123</v>
      </c>
      <c r="G74" s="45" t="s">
        <v>40</v>
      </c>
    </row>
    <row r="75" spans="1:7" s="1" customFormat="1" ht="14.4" x14ac:dyDescent="0.3">
      <c r="B75" s="224"/>
      <c r="C75" s="224"/>
      <c r="D75" s="224"/>
      <c r="E75" s="224"/>
      <c r="F75" s="224"/>
      <c r="G75" s="45">
        <f>C14</f>
        <v>0</v>
      </c>
    </row>
    <row r="76" spans="1:7" s="1" customFormat="1" ht="15" x14ac:dyDescent="0.3">
      <c r="B76" s="42" t="s">
        <v>43</v>
      </c>
      <c r="C76" s="31" t="s">
        <v>3</v>
      </c>
      <c r="D76" s="15">
        <f>D70</f>
        <v>64896</v>
      </c>
      <c r="E76" s="15">
        <f>E70</f>
        <v>64896</v>
      </c>
      <c r="F76" s="15">
        <f>F70</f>
        <v>64896</v>
      </c>
      <c r="G76" s="15">
        <f>G70</f>
        <v>0</v>
      </c>
    </row>
    <row r="77" spans="1:7" s="1" customFormat="1" ht="15" x14ac:dyDescent="0.3">
      <c r="B77" s="33" t="s">
        <v>41</v>
      </c>
      <c r="C77" s="31" t="s">
        <v>3</v>
      </c>
      <c r="D77" s="28">
        <v>64896</v>
      </c>
      <c r="E77" s="28">
        <v>64896</v>
      </c>
      <c r="F77" s="29">
        <v>64896</v>
      </c>
      <c r="G77" s="27"/>
    </row>
    <row r="78" spans="1:7" s="1" customFormat="1" ht="15" customHeight="1" x14ac:dyDescent="0.3">
      <c r="B78" s="34" t="s">
        <v>42</v>
      </c>
      <c r="C78" s="31" t="s">
        <v>3</v>
      </c>
      <c r="D78" s="28"/>
      <c r="E78" s="28"/>
      <c r="F78" s="29"/>
      <c r="G78" s="27"/>
    </row>
    <row r="79" spans="1:7" s="1" customFormat="1" ht="15" x14ac:dyDescent="0.3">
      <c r="B79" s="33" t="s">
        <v>45</v>
      </c>
      <c r="C79" s="31" t="s">
        <v>3</v>
      </c>
      <c r="D79" s="15">
        <f>SUM(D80:D81)</f>
        <v>0</v>
      </c>
      <c r="E79" s="15">
        <f t="shared" ref="E79:G79" si="1">SUM(E80:E81)</f>
        <v>0</v>
      </c>
      <c r="F79" s="15">
        <f t="shared" si="1"/>
        <v>0</v>
      </c>
      <c r="G79" s="15">
        <f t="shared" si="1"/>
        <v>0</v>
      </c>
    </row>
    <row r="80" spans="1:7" s="1" customFormat="1" ht="15" x14ac:dyDescent="0.3">
      <c r="B80" s="25"/>
      <c r="C80" s="31" t="s">
        <v>3</v>
      </c>
      <c r="D80" s="28"/>
      <c r="E80" s="28"/>
      <c r="F80" s="29"/>
      <c r="G80" s="27"/>
    </row>
    <row r="81" spans="1:7" s="1" customFormat="1" ht="15" x14ac:dyDescent="0.3">
      <c r="B81" s="25"/>
      <c r="C81" s="31" t="s">
        <v>3</v>
      </c>
      <c r="D81" s="28"/>
      <c r="E81" s="28"/>
      <c r="F81" s="29"/>
      <c r="G81" s="27"/>
    </row>
    <row r="82" spans="1:7" s="1" customFormat="1" ht="15.75" customHeight="1" x14ac:dyDescent="0.3">
      <c r="B82" s="42" t="s">
        <v>44</v>
      </c>
      <c r="C82" s="31" t="s">
        <v>3</v>
      </c>
      <c r="D82" s="15">
        <f>D76-D79-D78</f>
        <v>64896</v>
      </c>
      <c r="E82" s="15">
        <f t="shared" ref="E82:G82" si="2">E76-E79-E78</f>
        <v>64896</v>
      </c>
      <c r="F82" s="15">
        <f t="shared" si="2"/>
        <v>64896</v>
      </c>
      <c r="G82" s="15">
        <f t="shared" si="2"/>
        <v>0</v>
      </c>
    </row>
    <row r="83" spans="1:7" s="1" customFormat="1" ht="14.4" x14ac:dyDescent="0.3"/>
    <row r="84" spans="1:7" s="1" customFormat="1" ht="19.5" customHeight="1" x14ac:dyDescent="0.35">
      <c r="A84" s="11" t="s">
        <v>37</v>
      </c>
    </row>
    <row r="85" spans="1:7" s="1" customFormat="1" ht="21" customHeight="1" x14ac:dyDescent="0.3"/>
    <row r="86" spans="1:7" s="1" customFormat="1" ht="16.2" x14ac:dyDescent="0.3">
      <c r="B86" s="42" t="s">
        <v>114</v>
      </c>
      <c r="C86" s="225"/>
      <c r="D86" s="226"/>
      <c r="E86" s="227"/>
    </row>
    <row r="87" spans="1:7" s="1" customFormat="1" ht="14.4" x14ac:dyDescent="0.3"/>
    <row r="88" spans="1:7" s="1" customFormat="1" ht="16.2" x14ac:dyDescent="0.35">
      <c r="A88" s="11" t="s">
        <v>115</v>
      </c>
      <c r="B88" s="4"/>
    </row>
    <row r="89" spans="1:7" s="1" customFormat="1" ht="14.4" x14ac:dyDescent="0.3"/>
    <row r="90" spans="1:7" s="1" customFormat="1" ht="14.4" x14ac:dyDescent="0.3">
      <c r="B90" s="42" t="s">
        <v>5</v>
      </c>
      <c r="C90" s="225"/>
      <c r="D90" s="226"/>
      <c r="E90" s="227"/>
    </row>
    <row r="91" spans="1:7" s="1" customFormat="1" ht="14.4" x14ac:dyDescent="0.3">
      <c r="B91" s="42" t="s">
        <v>6</v>
      </c>
      <c r="C91" s="225"/>
      <c r="D91" s="226"/>
      <c r="E91" s="227"/>
    </row>
    <row r="92" spans="1:7" s="1" customFormat="1" ht="24.75" customHeight="1" x14ac:dyDescent="0.35">
      <c r="A92" s="11" t="s">
        <v>116</v>
      </c>
    </row>
    <row r="93" spans="1:7" s="1" customFormat="1" ht="14.4" x14ac:dyDescent="0.3"/>
    <row r="94" spans="1:7" s="1" customFormat="1" ht="14.4" x14ac:dyDescent="0.3">
      <c r="B94" s="225"/>
      <c r="C94" s="226"/>
      <c r="D94" s="226"/>
      <c r="E94" s="227"/>
    </row>
    <row r="95" spans="1:7" s="1" customFormat="1" ht="15" x14ac:dyDescent="0.3">
      <c r="B95" s="2"/>
    </row>
    <row r="96" spans="1:7" s="1" customFormat="1" ht="15" x14ac:dyDescent="0.3">
      <c r="B96" s="2"/>
    </row>
    <row r="97" spans="2:2" s="1" customFormat="1" ht="15" x14ac:dyDescent="0.3">
      <c r="B97" s="2"/>
    </row>
    <row r="98" spans="2:2" s="1" customFormat="1" ht="15" x14ac:dyDescent="0.3">
      <c r="B98" s="2"/>
    </row>
  </sheetData>
  <mergeCells count="22">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35:B38"/>
    <mergeCell ref="B40:B42"/>
    <mergeCell ref="B47:K47"/>
    <mergeCell ref="B59:B60"/>
    <mergeCell ref="C59:C60"/>
    <mergeCell ref="D59:D60"/>
    <mergeCell ref="E59:E60"/>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30" location="_ftn1" display="_ftn1"/>
    <hyperlink ref="D30" location="_ftn2" display="_ftn2"/>
    <hyperlink ref="E30"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99060</xdr:colOff>
                    <xdr:row>36</xdr:row>
                    <xdr:rowOff>0</xdr:rowOff>
                  </from>
                  <to>
                    <xdr:col>2</xdr:col>
                    <xdr:colOff>3108960</xdr:colOff>
                    <xdr:row>37</xdr:row>
                    <xdr:rowOff>7620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99060</xdr:colOff>
                    <xdr:row>36</xdr:row>
                    <xdr:rowOff>182880</xdr:rowOff>
                  </from>
                  <to>
                    <xdr:col>3</xdr:col>
                    <xdr:colOff>1935480</xdr:colOff>
                    <xdr:row>37</xdr:row>
                    <xdr:rowOff>182880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38100</xdr:colOff>
                    <xdr:row>40</xdr:row>
                    <xdr:rowOff>30480</xdr:rowOff>
                  </from>
                  <to>
                    <xdr:col>4</xdr:col>
                    <xdr:colOff>4655820</xdr:colOff>
                    <xdr:row>40</xdr:row>
                    <xdr:rowOff>160020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45720</xdr:colOff>
                    <xdr:row>41</xdr:row>
                    <xdr:rowOff>30480</xdr:rowOff>
                  </from>
                  <to>
                    <xdr:col>4</xdr:col>
                    <xdr:colOff>5029200</xdr:colOff>
                    <xdr:row>42</xdr:row>
                    <xdr:rowOff>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2</xdr:col>
                    <xdr:colOff>45720</xdr:colOff>
                    <xdr:row>42</xdr:row>
                    <xdr:rowOff>7620</xdr:rowOff>
                  </from>
                  <to>
                    <xdr:col>4</xdr:col>
                    <xdr:colOff>3741420</xdr:colOff>
                    <xdr:row>43</xdr:row>
                    <xdr:rowOff>7620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2</xdr:col>
                    <xdr:colOff>99060</xdr:colOff>
                    <xdr:row>36</xdr:row>
                    <xdr:rowOff>0</xdr:rowOff>
                  </from>
                  <to>
                    <xdr:col>2</xdr:col>
                    <xdr:colOff>3108960</xdr:colOff>
                    <xdr:row>37</xdr:row>
                    <xdr:rowOff>7620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2</xdr:col>
                    <xdr:colOff>99060</xdr:colOff>
                    <xdr:row>36</xdr:row>
                    <xdr:rowOff>182880</xdr:rowOff>
                  </from>
                  <to>
                    <xdr:col>3</xdr:col>
                    <xdr:colOff>1935480</xdr:colOff>
                    <xdr:row>37</xdr:row>
                    <xdr:rowOff>182880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2</xdr:col>
                    <xdr:colOff>45720</xdr:colOff>
                    <xdr:row>42</xdr:row>
                    <xdr:rowOff>7620</xdr:rowOff>
                  </from>
                  <to>
                    <xdr:col>4</xdr:col>
                    <xdr:colOff>3741420</xdr:colOff>
                    <xdr:row>43</xdr:row>
                    <xdr:rowOff>7620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2</xdr:col>
                    <xdr:colOff>99060</xdr:colOff>
                    <xdr:row>37</xdr:row>
                    <xdr:rowOff>0</xdr:rowOff>
                  </from>
                  <to>
                    <xdr:col>2</xdr:col>
                    <xdr:colOff>3108960</xdr:colOff>
                    <xdr:row>38</xdr:row>
                    <xdr:rowOff>7620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2</xdr:col>
                    <xdr:colOff>99060</xdr:colOff>
                    <xdr:row>39</xdr:row>
                    <xdr:rowOff>0</xdr:rowOff>
                  </from>
                  <to>
                    <xdr:col>3</xdr:col>
                    <xdr:colOff>1021080</xdr:colOff>
                    <xdr:row>39</xdr:row>
                    <xdr:rowOff>160020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2</xdr:col>
                    <xdr:colOff>99060</xdr:colOff>
                    <xdr:row>37</xdr:row>
                    <xdr:rowOff>182880</xdr:rowOff>
                  </from>
                  <to>
                    <xdr:col>3</xdr:col>
                    <xdr:colOff>1935480</xdr:colOff>
                    <xdr:row>38</xdr:row>
                    <xdr:rowOff>182880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2</xdr:col>
                    <xdr:colOff>38100</xdr:colOff>
                    <xdr:row>41</xdr:row>
                    <xdr:rowOff>30480</xdr:rowOff>
                  </from>
                  <to>
                    <xdr:col>4</xdr:col>
                    <xdr:colOff>4655820</xdr:colOff>
                    <xdr:row>41</xdr:row>
                    <xdr:rowOff>160020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2</xdr:col>
                    <xdr:colOff>45720</xdr:colOff>
                    <xdr:row>42</xdr:row>
                    <xdr:rowOff>30480</xdr:rowOff>
                  </from>
                  <to>
                    <xdr:col>4</xdr:col>
                    <xdr:colOff>5029200</xdr:colOff>
                    <xdr:row>43</xdr:row>
                    <xdr:rowOff>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2</xdr:col>
                    <xdr:colOff>45720</xdr:colOff>
                    <xdr:row>43</xdr:row>
                    <xdr:rowOff>7620</xdr:rowOff>
                  </from>
                  <to>
                    <xdr:col>4</xdr:col>
                    <xdr:colOff>3741420</xdr:colOff>
                    <xdr:row>44</xdr:row>
                    <xdr:rowOff>7620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2</xdr:col>
                    <xdr:colOff>83820</xdr:colOff>
                    <xdr:row>34</xdr:row>
                    <xdr:rowOff>7620</xdr:rowOff>
                  </from>
                  <to>
                    <xdr:col>3</xdr:col>
                    <xdr:colOff>1371600</xdr:colOff>
                    <xdr:row>35</xdr:row>
                    <xdr:rowOff>22860</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2</xdr:col>
                    <xdr:colOff>99060</xdr:colOff>
                    <xdr:row>35</xdr:row>
                    <xdr:rowOff>182880</xdr:rowOff>
                  </from>
                  <to>
                    <xdr:col>3</xdr:col>
                    <xdr:colOff>1935480</xdr:colOff>
                    <xdr:row>36</xdr:row>
                    <xdr:rowOff>182880</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2</xdr:col>
                    <xdr:colOff>45720</xdr:colOff>
                    <xdr:row>40</xdr:row>
                    <xdr:rowOff>30480</xdr:rowOff>
                  </from>
                  <to>
                    <xdr:col>4</xdr:col>
                    <xdr:colOff>5029200</xdr:colOff>
                    <xdr:row>41</xdr:row>
                    <xdr:rowOff>0</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2</xdr:col>
                    <xdr:colOff>45720</xdr:colOff>
                    <xdr:row>41</xdr:row>
                    <xdr:rowOff>7620</xdr:rowOff>
                  </from>
                  <to>
                    <xdr:col>4</xdr:col>
                    <xdr:colOff>3741420</xdr:colOff>
                    <xdr:row>42</xdr:row>
                    <xdr:rowOff>7620</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0</xdr:colOff>
                    <xdr:row>11</xdr:row>
                    <xdr:rowOff>0</xdr:rowOff>
                  </from>
                  <to>
                    <xdr:col>1</xdr:col>
                    <xdr:colOff>2933700</xdr:colOff>
                    <xdr:row>12</xdr:row>
                    <xdr:rowOff>22860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K98"/>
  <sheetViews>
    <sheetView topLeftCell="A43" workbookViewId="0">
      <selection activeCell="B47" sqref="B47:D47"/>
    </sheetView>
  </sheetViews>
  <sheetFormatPr defaultColWidth="9.109375" defaultRowHeight="15.6" x14ac:dyDescent="0.35"/>
  <cols>
    <col min="1" max="1" width="9.109375" style="57"/>
    <col min="2" max="2" width="62.44140625" style="102" customWidth="1"/>
    <col min="3" max="3" width="50.33203125" style="57" customWidth="1"/>
    <col min="4" max="4" width="60" style="57" customWidth="1"/>
    <col min="5" max="5" width="79.6640625" style="57" customWidth="1"/>
    <col min="6" max="6" width="12.33203125" style="57" customWidth="1"/>
    <col min="7" max="7" width="28.33203125" style="57" customWidth="1"/>
    <col min="8" max="8" width="4" style="57" hidden="1" customWidth="1"/>
    <col min="9" max="10" width="7.88671875" style="57" hidden="1" customWidth="1"/>
    <col min="11" max="16384" width="9.109375" style="57"/>
  </cols>
  <sheetData>
    <row r="1" spans="1:10" ht="17.399999999999999" x14ac:dyDescent="0.35">
      <c r="A1" s="56" t="s">
        <v>141</v>
      </c>
      <c r="B1" s="57"/>
      <c r="C1" s="58"/>
      <c r="D1" s="59" t="s">
        <v>142</v>
      </c>
      <c r="E1" s="60"/>
      <c r="F1" s="60"/>
      <c r="H1" s="60" t="s">
        <v>19</v>
      </c>
      <c r="I1" s="60" t="s">
        <v>24</v>
      </c>
      <c r="J1" s="57" t="s">
        <v>26</v>
      </c>
    </row>
    <row r="2" spans="1:10" x14ac:dyDescent="0.35">
      <c r="A2" s="61"/>
      <c r="B2" s="62"/>
      <c r="C2" s="58"/>
      <c r="D2" s="58"/>
      <c r="E2" s="60"/>
      <c r="F2" s="60"/>
      <c r="H2" s="60" t="s">
        <v>20</v>
      </c>
      <c r="I2" s="57" t="s">
        <v>51</v>
      </c>
      <c r="J2" s="63" t="s">
        <v>14</v>
      </c>
    </row>
    <row r="3" spans="1:10" s="1" customFormat="1" ht="18" x14ac:dyDescent="0.35">
      <c r="A3" s="11" t="s">
        <v>16</v>
      </c>
      <c r="B3" s="10"/>
      <c r="C3" s="5"/>
      <c r="D3" s="5"/>
      <c r="E3" s="3"/>
      <c r="F3" s="3"/>
      <c r="H3" s="3" t="s">
        <v>21</v>
      </c>
      <c r="I3" s="1" t="s">
        <v>52</v>
      </c>
      <c r="J3" s="21" t="s">
        <v>27</v>
      </c>
    </row>
    <row r="4" spans="1:10" s="1" customFormat="1" ht="18" x14ac:dyDescent="0.3">
      <c r="A4" s="9"/>
      <c r="B4" s="10"/>
      <c r="C4" s="5"/>
      <c r="D4" s="5"/>
      <c r="E4" s="3"/>
      <c r="F4" s="3"/>
      <c r="H4" s="3" t="s">
        <v>22</v>
      </c>
      <c r="J4" s="21" t="s">
        <v>28</v>
      </c>
    </row>
    <row r="5" spans="1:10" s="1" customFormat="1" ht="18" x14ac:dyDescent="0.3">
      <c r="A5" s="9"/>
      <c r="B5" s="12" t="s">
        <v>87</v>
      </c>
      <c r="C5" s="13" t="s">
        <v>126</v>
      </c>
      <c r="D5" s="5"/>
      <c r="E5" s="3"/>
      <c r="F5" s="3"/>
      <c r="G5" s="3"/>
    </row>
    <row r="6" spans="1:10" s="1" customFormat="1" ht="30" customHeight="1" x14ac:dyDescent="0.3">
      <c r="A6" s="9"/>
      <c r="B6" s="12" t="s">
        <v>88</v>
      </c>
      <c r="C6" s="13"/>
      <c r="D6" s="5"/>
      <c r="E6" s="3"/>
      <c r="F6" s="3"/>
      <c r="G6" s="3"/>
    </row>
    <row r="7" spans="1:10" s="1" customFormat="1" ht="30" customHeight="1" x14ac:dyDescent="0.3">
      <c r="A7" s="9"/>
      <c r="B7" s="124"/>
      <c r="C7" s="125"/>
      <c r="D7" s="5"/>
      <c r="E7" s="3"/>
      <c r="F7" s="3"/>
      <c r="G7" s="3"/>
    </row>
    <row r="8" spans="1:10" s="1" customFormat="1" ht="30" customHeight="1" x14ac:dyDescent="0.35">
      <c r="A8" s="64" t="s">
        <v>17</v>
      </c>
      <c r="B8" s="124"/>
      <c r="C8" s="125"/>
      <c r="D8" s="5"/>
      <c r="E8" s="3"/>
      <c r="F8" s="3"/>
      <c r="G8" s="3"/>
    </row>
    <row r="9" spans="1:10" s="1" customFormat="1" ht="18" x14ac:dyDescent="0.3">
      <c r="A9" s="9"/>
      <c r="B9" s="10"/>
      <c r="C9" s="5"/>
      <c r="D9" s="5"/>
      <c r="E9" s="3"/>
      <c r="F9" s="3"/>
      <c r="G9" s="3"/>
    </row>
    <row r="10" spans="1:10" s="1" customFormat="1" ht="26.4" x14ac:dyDescent="0.35">
      <c r="A10" s="11"/>
      <c r="B10" s="12" t="s">
        <v>89</v>
      </c>
      <c r="C10" s="103" t="s">
        <v>190</v>
      </c>
      <c r="G10" s="3"/>
    </row>
    <row r="11" spans="1:10" s="1" customFormat="1" ht="18" x14ac:dyDescent="0.35">
      <c r="A11" s="11"/>
      <c r="B11" s="12" t="s">
        <v>90</v>
      </c>
      <c r="C11" s="13">
        <v>1160</v>
      </c>
      <c r="G11" s="3"/>
    </row>
    <row r="12" spans="1:10" s="1" customFormat="1" ht="18" x14ac:dyDescent="0.35">
      <c r="A12" s="11"/>
      <c r="B12" s="16"/>
      <c r="C12" s="13"/>
      <c r="D12" s="5"/>
      <c r="E12" s="3"/>
      <c r="F12" s="3"/>
      <c r="G12" s="3"/>
    </row>
    <row r="13" spans="1:10" s="1" customFormat="1" ht="18" x14ac:dyDescent="0.35">
      <c r="A13" s="11"/>
      <c r="B13" s="12" t="s">
        <v>36</v>
      </c>
      <c r="C13" s="13">
        <v>2025</v>
      </c>
      <c r="D13" s="5"/>
      <c r="E13" s="3"/>
      <c r="F13" s="3"/>
      <c r="G13" s="3"/>
    </row>
    <row r="14" spans="1:10" s="1" customFormat="1" ht="18" x14ac:dyDescent="0.35">
      <c r="A14" s="11"/>
      <c r="B14" s="12" t="s">
        <v>92</v>
      </c>
      <c r="C14" s="13"/>
      <c r="D14" s="5"/>
      <c r="E14" s="3"/>
      <c r="F14" s="3"/>
      <c r="G14" s="3"/>
    </row>
    <row r="15" spans="1:10" s="1" customFormat="1" ht="18" x14ac:dyDescent="0.35">
      <c r="A15" s="11"/>
      <c r="B15" s="10"/>
      <c r="C15" s="14"/>
      <c r="D15" s="5"/>
      <c r="E15" s="3"/>
      <c r="F15" s="3"/>
      <c r="G15" s="3"/>
    </row>
    <row r="16" spans="1:10" s="1" customFormat="1" ht="18" x14ac:dyDescent="0.35">
      <c r="A16" s="11" t="s">
        <v>18</v>
      </c>
      <c r="B16" s="10"/>
      <c r="C16" s="14"/>
      <c r="D16" s="5"/>
      <c r="E16" s="3"/>
      <c r="F16" s="3"/>
      <c r="G16" s="3"/>
    </row>
    <row r="17" spans="1:10" s="1" customFormat="1" ht="26.4" x14ac:dyDescent="0.3">
      <c r="B17" s="12" t="s">
        <v>93</v>
      </c>
      <c r="C17" s="103" t="s">
        <v>204</v>
      </c>
      <c r="D17" s="5"/>
      <c r="E17" s="3"/>
      <c r="F17" s="3"/>
      <c r="G17" s="3"/>
    </row>
    <row r="18" spans="1:10" s="1" customFormat="1" ht="18" x14ac:dyDescent="0.35">
      <c r="A18" s="11"/>
      <c r="B18" s="12" t="s">
        <v>95</v>
      </c>
      <c r="C18" s="13" t="s">
        <v>192</v>
      </c>
      <c r="D18" s="5"/>
      <c r="E18" s="3"/>
      <c r="F18" s="3"/>
      <c r="G18" s="3"/>
    </row>
    <row r="19" spans="1:10" s="1" customFormat="1" ht="18" x14ac:dyDescent="0.35">
      <c r="A19" s="11"/>
      <c r="B19" s="5"/>
      <c r="C19" s="5"/>
      <c r="D19" s="5"/>
      <c r="E19" s="3"/>
      <c r="F19" s="3"/>
      <c r="G19" s="3"/>
    </row>
    <row r="20" spans="1:10" s="1" customFormat="1" ht="26.25" customHeight="1" x14ac:dyDescent="0.35">
      <c r="A20" s="11"/>
      <c r="B20" s="12" t="s">
        <v>94</v>
      </c>
      <c r="C20" s="17" t="s">
        <v>20</v>
      </c>
      <c r="F20" s="3"/>
      <c r="G20" s="3"/>
    </row>
    <row r="21" spans="1:10" s="1" customFormat="1" ht="18" x14ac:dyDescent="0.35">
      <c r="A21" s="11"/>
      <c r="C21" s="113"/>
      <c r="F21" s="3"/>
      <c r="G21" s="3"/>
    </row>
    <row r="22" spans="1:10" s="1" customFormat="1" ht="18" x14ac:dyDescent="0.35">
      <c r="A22" s="11"/>
      <c r="B22" s="10"/>
      <c r="C22" s="14"/>
      <c r="D22" s="5"/>
      <c r="E22" s="3"/>
      <c r="F22" s="3"/>
      <c r="G22" s="3"/>
    </row>
    <row r="23" spans="1:10" s="1" customFormat="1" ht="18" x14ac:dyDescent="0.35">
      <c r="A23" s="11"/>
      <c r="B23" s="12" t="s">
        <v>98</v>
      </c>
      <c r="C23" s="17" t="s">
        <v>51</v>
      </c>
      <c r="F23" s="3"/>
      <c r="G23" s="3"/>
    </row>
    <row r="24" spans="1:10" s="1" customFormat="1" ht="18" x14ac:dyDescent="0.35">
      <c r="A24" s="11"/>
      <c r="C24" s="113"/>
      <c r="D24" s="5"/>
      <c r="E24" s="3"/>
      <c r="F24" s="3"/>
      <c r="G24" s="3"/>
    </row>
    <row r="25" spans="1:10" s="1" customFormat="1"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27" x14ac:dyDescent="0.3">
      <c r="B28" s="18" t="s">
        <v>100</v>
      </c>
      <c r="C28" s="18" t="s">
        <v>101</v>
      </c>
      <c r="D28" s="18" t="s">
        <v>102</v>
      </c>
      <c r="E28" s="18" t="s">
        <v>103</v>
      </c>
      <c r="F28" s="8"/>
      <c r="G28" s="8"/>
      <c r="H28" s="8"/>
      <c r="I28" s="8"/>
      <c r="J28" s="8"/>
    </row>
    <row r="29" spans="1:10" customFormat="1" ht="45" x14ac:dyDescent="0.35">
      <c r="B29" s="19" t="s">
        <v>14</v>
      </c>
      <c r="C29" s="114" t="s">
        <v>205</v>
      </c>
      <c r="D29" s="115"/>
      <c r="E29" s="114" t="s">
        <v>206</v>
      </c>
      <c r="F29" s="20"/>
      <c r="G29" s="8"/>
      <c r="H29" s="8"/>
      <c r="I29" s="8"/>
      <c r="J29" s="20"/>
    </row>
    <row r="30" spans="1:10" s="1" customFormat="1" ht="18" x14ac:dyDescent="0.35">
      <c r="A30" s="11"/>
      <c r="B30" s="10"/>
      <c r="C30" s="116"/>
      <c r="D30" s="117"/>
      <c r="E30" s="118"/>
      <c r="F30" s="3"/>
      <c r="G30" s="3"/>
    </row>
    <row r="31" spans="1:10" s="6" customFormat="1" ht="20.25" customHeight="1" x14ac:dyDescent="0.35">
      <c r="A31" s="11" t="s">
        <v>29</v>
      </c>
    </row>
    <row r="32" spans="1:10" s="6" customFormat="1" ht="15" customHeight="1" x14ac:dyDescent="0.3"/>
    <row r="33" spans="1:11" s="6" customFormat="1" ht="106.5" customHeight="1" x14ac:dyDescent="0.3">
      <c r="B33" s="12" t="s">
        <v>104</v>
      </c>
      <c r="C33" s="114" t="s">
        <v>207</v>
      </c>
      <c r="D33" s="120"/>
      <c r="E33" s="120"/>
    </row>
    <row r="34" spans="1:11" s="6" customFormat="1" ht="17.25" customHeight="1" x14ac:dyDescent="0.3"/>
    <row r="35" spans="1:11" s="6" customFormat="1" ht="16.5" customHeight="1" x14ac:dyDescent="0.3">
      <c r="B35" s="228" t="s">
        <v>105</v>
      </c>
      <c r="C35" s="22" t="s">
        <v>15</v>
      </c>
    </row>
    <row r="36" spans="1:11" s="6" customFormat="1" ht="15" customHeight="1" x14ac:dyDescent="0.3">
      <c r="B36" s="229"/>
    </row>
    <row r="37" spans="1:11" s="6" customFormat="1" ht="15" customHeight="1" x14ac:dyDescent="0.3">
      <c r="B37" s="229"/>
    </row>
    <row r="38" spans="1:11" s="6" customFormat="1" ht="15" customHeight="1" x14ac:dyDescent="0.3">
      <c r="B38" s="230"/>
      <c r="C38" s="23"/>
    </row>
    <row r="39" spans="1:11" s="6" customFormat="1" ht="15" customHeight="1" x14ac:dyDescent="0.3"/>
    <row r="40" spans="1:11" s="6" customFormat="1" ht="13.5" customHeight="1" x14ac:dyDescent="0.3">
      <c r="B40" s="228" t="s">
        <v>106</v>
      </c>
    </row>
    <row r="41" spans="1:11" s="6" customFormat="1" ht="15" x14ac:dyDescent="0.3">
      <c r="B41" s="229"/>
    </row>
    <row r="42" spans="1:11" s="6" customFormat="1" ht="15" x14ac:dyDescent="0.3">
      <c r="B42" s="230"/>
    </row>
    <row r="43" spans="1:11" s="6" customFormat="1" ht="15" x14ac:dyDescent="0.3"/>
    <row r="44" spans="1:11" s="6" customFormat="1" ht="15" x14ac:dyDescent="0.3"/>
    <row r="45" spans="1:11" s="6" customFormat="1" ht="16.2" x14ac:dyDescent="0.35">
      <c r="A45" s="11" t="s">
        <v>107</v>
      </c>
    </row>
    <row r="46" spans="1:11" s="6" customFormat="1" ht="15" x14ac:dyDescent="0.3"/>
    <row r="47" spans="1:11" s="163" customFormat="1" ht="180" customHeight="1" x14ac:dyDescent="0.3">
      <c r="B47" s="105" t="s">
        <v>208</v>
      </c>
      <c r="C47" s="109"/>
      <c r="D47" s="109"/>
      <c r="E47" s="164"/>
      <c r="F47" s="164"/>
      <c r="G47" s="164"/>
      <c r="H47" s="164"/>
      <c r="I47" s="164"/>
      <c r="J47" s="164"/>
      <c r="K47" s="164"/>
    </row>
    <row r="48" spans="1:11" s="6" customFormat="1" ht="15" customHeight="1" x14ac:dyDescent="0.3"/>
    <row r="49" spans="1:7" s="6" customFormat="1" ht="15" customHeight="1" x14ac:dyDescent="0.35">
      <c r="A49" s="11" t="s">
        <v>108</v>
      </c>
    </row>
    <row r="50" spans="1:7" s="6" customFormat="1" ht="15" customHeight="1" x14ac:dyDescent="0.3"/>
    <row r="51" spans="1:7" s="6" customFormat="1" ht="39.75" customHeight="1" x14ac:dyDescent="0.3">
      <c r="B51" s="126" t="s">
        <v>209</v>
      </c>
      <c r="C51" s="127"/>
      <c r="D51" s="127"/>
      <c r="E51" s="128"/>
    </row>
    <row r="52" spans="1:7" s="6" customFormat="1" ht="15" customHeight="1" x14ac:dyDescent="0.3"/>
    <row r="53" spans="1:7" s="6" customFormat="1" ht="15" customHeight="1" x14ac:dyDescent="0.35">
      <c r="A53" s="11" t="s">
        <v>109</v>
      </c>
    </row>
    <row r="54" spans="1:7" s="6" customFormat="1" ht="15" customHeight="1" x14ac:dyDescent="0.3"/>
    <row r="55" spans="1:7" s="6" customFormat="1" ht="13.5" customHeight="1" x14ac:dyDescent="0.3">
      <c r="B55" s="126" t="s">
        <v>198</v>
      </c>
      <c r="C55" s="127"/>
      <c r="D55" s="127"/>
      <c r="E55" s="128"/>
    </row>
    <row r="56" spans="1:7" s="6" customFormat="1" ht="15" x14ac:dyDescent="0.3"/>
    <row r="57" spans="1:7" s="6" customFormat="1" ht="15" x14ac:dyDescent="0.35">
      <c r="A57" s="11" t="s">
        <v>33</v>
      </c>
    </row>
    <row r="58" spans="1:7" s="6" customFormat="1" ht="15" x14ac:dyDescent="0.3"/>
    <row r="59" spans="1:7" s="6" customFormat="1" ht="15" customHeight="1" x14ac:dyDescent="0.3">
      <c r="B59" s="223" t="s">
        <v>110</v>
      </c>
      <c r="C59" s="223" t="s">
        <v>0</v>
      </c>
      <c r="D59" s="223" t="s">
        <v>9</v>
      </c>
      <c r="E59" s="223" t="s">
        <v>122</v>
      </c>
      <c r="F59" s="223" t="s">
        <v>123</v>
      </c>
      <c r="G59" s="45" t="s">
        <v>111</v>
      </c>
    </row>
    <row r="60" spans="1:7" s="6" customFormat="1" ht="15" x14ac:dyDescent="0.3">
      <c r="B60" s="224"/>
      <c r="C60" s="224"/>
      <c r="D60" s="224"/>
      <c r="E60" s="224"/>
      <c r="F60" s="224"/>
      <c r="G60" s="45">
        <f>C14</f>
        <v>0</v>
      </c>
    </row>
    <row r="61" spans="1:7" s="1" customFormat="1" ht="15" x14ac:dyDescent="0.3">
      <c r="B61" s="24" t="s">
        <v>199</v>
      </c>
      <c r="C61" s="25" t="s">
        <v>200</v>
      </c>
      <c r="D61" s="25">
        <v>100</v>
      </c>
      <c r="E61" s="25">
        <v>100</v>
      </c>
      <c r="F61" s="25">
        <v>100</v>
      </c>
      <c r="G61" s="25"/>
    </row>
    <row r="62" spans="1:7" s="1" customFormat="1" ht="15" x14ac:dyDescent="0.3">
      <c r="B62" s="24"/>
      <c r="C62" s="25"/>
      <c r="D62" s="25"/>
      <c r="E62" s="25"/>
      <c r="F62" s="25"/>
      <c r="G62" s="25"/>
    </row>
    <row r="63" spans="1:7" s="1" customFormat="1" ht="15" x14ac:dyDescent="0.3">
      <c r="B63" s="6"/>
    </row>
    <row r="64" spans="1:7" s="1" customFormat="1" ht="15" x14ac:dyDescent="0.35">
      <c r="A64" s="11" t="s">
        <v>34</v>
      </c>
      <c r="B64" s="6"/>
    </row>
    <row r="65" spans="1:7" s="1" customFormat="1" ht="15" x14ac:dyDescent="0.3">
      <c r="B65" s="6"/>
    </row>
    <row r="66" spans="1:7" s="1" customFormat="1" ht="14.4" x14ac:dyDescent="0.3">
      <c r="B66" s="223" t="s">
        <v>112</v>
      </c>
      <c r="C66" s="223" t="s">
        <v>2</v>
      </c>
      <c r="D66" s="223" t="s">
        <v>9</v>
      </c>
      <c r="E66" s="223" t="s">
        <v>13</v>
      </c>
      <c r="F66" s="223" t="s">
        <v>123</v>
      </c>
      <c r="G66" s="45" t="s">
        <v>40</v>
      </c>
    </row>
    <row r="67" spans="1:7" s="1" customFormat="1" ht="14.4" x14ac:dyDescent="0.3">
      <c r="B67" s="224"/>
      <c r="C67" s="224"/>
      <c r="D67" s="224"/>
      <c r="E67" s="224"/>
      <c r="F67" s="224"/>
      <c r="G67" s="45">
        <f>C14</f>
        <v>0</v>
      </c>
    </row>
    <row r="68" spans="1:7" s="1" customFormat="1" ht="15" x14ac:dyDescent="0.3">
      <c r="B68" s="25" t="s">
        <v>202</v>
      </c>
      <c r="C68" s="122" t="s">
        <v>203</v>
      </c>
      <c r="D68" s="122">
        <v>217013</v>
      </c>
      <c r="E68" s="122">
        <v>217013</v>
      </c>
      <c r="F68" s="122">
        <v>217013</v>
      </c>
      <c r="G68" s="123"/>
    </row>
    <row r="69" spans="1:7" s="1" customFormat="1" ht="15" x14ac:dyDescent="0.3">
      <c r="B69" s="25"/>
      <c r="C69" s="45" t="s">
        <v>3</v>
      </c>
      <c r="D69" s="122"/>
      <c r="E69" s="122"/>
      <c r="F69" s="122"/>
      <c r="G69" s="30"/>
    </row>
    <row r="70" spans="1:7" s="1" customFormat="1" ht="14.4" x14ac:dyDescent="0.3">
      <c r="B70" s="15" t="s">
        <v>4</v>
      </c>
      <c r="C70" s="15" t="s">
        <v>3</v>
      </c>
      <c r="D70" s="15">
        <f>SUM(D68:D69)</f>
        <v>217013</v>
      </c>
      <c r="E70" s="15">
        <f t="shared" ref="E70:G70" si="0">SUM(E68:E69)</f>
        <v>217013</v>
      </c>
      <c r="F70" s="15">
        <f t="shared" si="0"/>
        <v>217013</v>
      </c>
      <c r="G70" s="15">
        <f t="shared" si="0"/>
        <v>0</v>
      </c>
    </row>
    <row r="71" spans="1:7" s="1" customFormat="1" ht="14.4" x14ac:dyDescent="0.3"/>
    <row r="72" spans="1:7" s="1" customFormat="1" ht="15" x14ac:dyDescent="0.35">
      <c r="A72" s="11" t="s">
        <v>35</v>
      </c>
    </row>
    <row r="73" spans="1:7" s="1" customFormat="1" ht="14.4" x14ac:dyDescent="0.3"/>
    <row r="74" spans="1:7" s="1" customFormat="1" ht="14.4" x14ac:dyDescent="0.3">
      <c r="B74" s="223" t="s">
        <v>113</v>
      </c>
      <c r="C74" s="223" t="s">
        <v>2</v>
      </c>
      <c r="D74" s="223" t="s">
        <v>9</v>
      </c>
      <c r="E74" s="223" t="s">
        <v>13</v>
      </c>
      <c r="F74" s="223" t="s">
        <v>123</v>
      </c>
      <c r="G74" s="45" t="s">
        <v>40</v>
      </c>
    </row>
    <row r="75" spans="1:7" s="1" customFormat="1" ht="14.4" x14ac:dyDescent="0.3">
      <c r="B75" s="224"/>
      <c r="C75" s="224"/>
      <c r="D75" s="224"/>
      <c r="E75" s="224"/>
      <c r="F75" s="224"/>
      <c r="G75" s="45">
        <f>C14</f>
        <v>0</v>
      </c>
    </row>
    <row r="76" spans="1:7" s="1" customFormat="1" ht="15" x14ac:dyDescent="0.3">
      <c r="B76" s="42" t="s">
        <v>43</v>
      </c>
      <c r="C76" s="31" t="s">
        <v>3</v>
      </c>
      <c r="D76" s="15">
        <f>D70</f>
        <v>217013</v>
      </c>
      <c r="E76" s="15">
        <f>E70</f>
        <v>217013</v>
      </c>
      <c r="F76" s="15">
        <f>F70</f>
        <v>217013</v>
      </c>
      <c r="G76" s="15">
        <f>G70</f>
        <v>0</v>
      </c>
    </row>
    <row r="77" spans="1:7" s="1" customFormat="1" ht="15" x14ac:dyDescent="0.3">
      <c r="B77" s="33" t="s">
        <v>41</v>
      </c>
      <c r="C77" s="31" t="s">
        <v>3</v>
      </c>
      <c r="D77" s="15">
        <v>217013</v>
      </c>
      <c r="E77" s="15">
        <v>217013</v>
      </c>
      <c r="F77" s="15">
        <v>217013</v>
      </c>
      <c r="G77" s="27"/>
    </row>
    <row r="78" spans="1:7" s="1" customFormat="1" ht="15" customHeight="1" x14ac:dyDescent="0.3">
      <c r="B78" s="34" t="s">
        <v>42</v>
      </c>
      <c r="C78" s="31" t="s">
        <v>3</v>
      </c>
      <c r="D78" s="28"/>
      <c r="E78" s="28"/>
      <c r="F78" s="29"/>
      <c r="G78" s="27"/>
    </row>
    <row r="79" spans="1:7" s="1" customFormat="1" ht="15" x14ac:dyDescent="0.3">
      <c r="B79" s="33" t="s">
        <v>45</v>
      </c>
      <c r="C79" s="31" t="s">
        <v>3</v>
      </c>
      <c r="D79" s="15">
        <f>SUM(D80:D81)</f>
        <v>0</v>
      </c>
      <c r="E79" s="15">
        <f t="shared" ref="E79:G79" si="1">SUM(E80:E81)</f>
        <v>0</v>
      </c>
      <c r="F79" s="15">
        <f t="shared" si="1"/>
        <v>0</v>
      </c>
      <c r="G79" s="15">
        <f t="shared" si="1"/>
        <v>0</v>
      </c>
    </row>
    <row r="80" spans="1:7" s="1" customFormat="1" ht="15" x14ac:dyDescent="0.3">
      <c r="B80" s="25"/>
      <c r="C80" s="31" t="s">
        <v>3</v>
      </c>
      <c r="D80" s="28"/>
      <c r="E80" s="28"/>
      <c r="F80" s="29"/>
      <c r="G80" s="27"/>
    </row>
    <row r="81" spans="1:7" s="1" customFormat="1" ht="15" x14ac:dyDescent="0.3">
      <c r="B81" s="25"/>
      <c r="C81" s="31" t="s">
        <v>3</v>
      </c>
      <c r="D81" s="28"/>
      <c r="E81" s="28"/>
      <c r="F81" s="29"/>
      <c r="G81" s="27"/>
    </row>
    <row r="82" spans="1:7" s="1" customFormat="1" ht="15.75" customHeight="1" x14ac:dyDescent="0.3">
      <c r="B82" s="42" t="s">
        <v>44</v>
      </c>
      <c r="C82" s="31" t="s">
        <v>3</v>
      </c>
      <c r="D82" s="15">
        <f>D76-D79-D78</f>
        <v>217013</v>
      </c>
      <c r="E82" s="15">
        <f t="shared" ref="E82:G82" si="2">E76-E79-E78</f>
        <v>217013</v>
      </c>
      <c r="F82" s="15">
        <f t="shared" si="2"/>
        <v>217013</v>
      </c>
      <c r="G82" s="15">
        <f t="shared" si="2"/>
        <v>0</v>
      </c>
    </row>
    <row r="83" spans="1:7" s="1" customFormat="1" ht="14.4" x14ac:dyDescent="0.3"/>
    <row r="84" spans="1:7" s="1" customFormat="1" ht="19.5" customHeight="1" x14ac:dyDescent="0.35">
      <c r="A84" s="11" t="s">
        <v>37</v>
      </c>
    </row>
    <row r="85" spans="1:7" s="1" customFormat="1" ht="21" customHeight="1" x14ac:dyDescent="0.3"/>
    <row r="86" spans="1:7" s="1" customFormat="1" ht="16.2" x14ac:dyDescent="0.3">
      <c r="B86" s="42" t="s">
        <v>114</v>
      </c>
      <c r="C86" s="225"/>
      <c r="D86" s="226"/>
      <c r="E86" s="227"/>
    </row>
    <row r="87" spans="1:7" s="1" customFormat="1" ht="14.4" x14ac:dyDescent="0.3"/>
    <row r="88" spans="1:7" s="1" customFormat="1" ht="16.2" x14ac:dyDescent="0.35">
      <c r="A88" s="11" t="s">
        <v>115</v>
      </c>
      <c r="B88" s="4"/>
    </row>
    <row r="89" spans="1:7" s="1" customFormat="1" ht="14.4" x14ac:dyDescent="0.3"/>
    <row r="90" spans="1:7" s="1" customFormat="1" ht="14.4" x14ac:dyDescent="0.3">
      <c r="B90" s="42" t="s">
        <v>5</v>
      </c>
      <c r="C90" s="225"/>
      <c r="D90" s="226"/>
      <c r="E90" s="227"/>
    </row>
    <row r="91" spans="1:7" s="1" customFormat="1" ht="14.4" x14ac:dyDescent="0.3">
      <c r="B91" s="42" t="s">
        <v>6</v>
      </c>
      <c r="C91" s="225"/>
      <c r="D91" s="226"/>
      <c r="E91" s="227"/>
    </row>
    <row r="92" spans="1:7" s="1" customFormat="1" ht="24.75" customHeight="1" x14ac:dyDescent="0.35">
      <c r="A92" s="11" t="s">
        <v>116</v>
      </c>
    </row>
    <row r="93" spans="1:7" s="1" customFormat="1" ht="14.4" x14ac:dyDescent="0.3"/>
    <row r="94" spans="1:7" s="1" customFormat="1" ht="14.4" x14ac:dyDescent="0.3">
      <c r="B94" s="225"/>
      <c r="C94" s="226"/>
      <c r="D94" s="226"/>
      <c r="E94" s="227"/>
    </row>
    <row r="95" spans="1:7" s="1" customFormat="1" ht="15" x14ac:dyDescent="0.3">
      <c r="B95" s="2"/>
    </row>
    <row r="96" spans="1:7" s="1" customFormat="1" ht="15" x14ac:dyDescent="0.3">
      <c r="B96" s="2"/>
    </row>
    <row r="97" spans="2:2" s="1" customFormat="1" ht="15" x14ac:dyDescent="0.3">
      <c r="B97" s="2"/>
    </row>
    <row r="98" spans="2:2" s="1" customFormat="1" ht="15" x14ac:dyDescent="0.3">
      <c r="B98" s="2"/>
    </row>
  </sheetData>
  <mergeCells count="21">
    <mergeCell ref="C86:E86"/>
    <mergeCell ref="C90:E90"/>
    <mergeCell ref="C91:E91"/>
    <mergeCell ref="B94:E94"/>
    <mergeCell ref="B66:B67"/>
    <mergeCell ref="C66:C67"/>
    <mergeCell ref="D66:D67"/>
    <mergeCell ref="E66:E67"/>
    <mergeCell ref="F66:F67"/>
    <mergeCell ref="B74:B75"/>
    <mergeCell ref="C74:C75"/>
    <mergeCell ref="D74:D75"/>
    <mergeCell ref="E74:E75"/>
    <mergeCell ref="F74:F75"/>
    <mergeCell ref="E59:E60"/>
    <mergeCell ref="F59:F60"/>
    <mergeCell ref="B35:B38"/>
    <mergeCell ref="B40:B42"/>
    <mergeCell ref="B59:B60"/>
    <mergeCell ref="C59:C60"/>
    <mergeCell ref="D59:D60"/>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30" location="_ftn1" display="_ftn1"/>
    <hyperlink ref="D30" location="_ftn2" display="_ftn2"/>
    <hyperlink ref="E30"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2</xdr:col>
                    <xdr:colOff>99060</xdr:colOff>
                    <xdr:row>36</xdr:row>
                    <xdr:rowOff>0</xdr:rowOff>
                  </from>
                  <to>
                    <xdr:col>2</xdr:col>
                    <xdr:colOff>3108960</xdr:colOff>
                    <xdr:row>37</xdr:row>
                    <xdr:rowOff>7620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2</xdr:col>
                    <xdr:colOff>99060</xdr:colOff>
                    <xdr:row>36</xdr:row>
                    <xdr:rowOff>182880</xdr:rowOff>
                  </from>
                  <to>
                    <xdr:col>3</xdr:col>
                    <xdr:colOff>1935480</xdr:colOff>
                    <xdr:row>37</xdr:row>
                    <xdr:rowOff>182880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2</xdr:col>
                    <xdr:colOff>38100</xdr:colOff>
                    <xdr:row>40</xdr:row>
                    <xdr:rowOff>30480</xdr:rowOff>
                  </from>
                  <to>
                    <xdr:col>4</xdr:col>
                    <xdr:colOff>4655820</xdr:colOff>
                    <xdr:row>40</xdr:row>
                    <xdr:rowOff>160020</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2</xdr:col>
                    <xdr:colOff>45720</xdr:colOff>
                    <xdr:row>41</xdr:row>
                    <xdr:rowOff>30480</xdr:rowOff>
                  </from>
                  <to>
                    <xdr:col>4</xdr:col>
                    <xdr:colOff>5029200</xdr:colOff>
                    <xdr:row>42</xdr:row>
                    <xdr:rowOff>0</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2</xdr:col>
                    <xdr:colOff>45720</xdr:colOff>
                    <xdr:row>42</xdr:row>
                    <xdr:rowOff>7620</xdr:rowOff>
                  </from>
                  <to>
                    <xdr:col>4</xdr:col>
                    <xdr:colOff>3741420</xdr:colOff>
                    <xdr:row>43</xdr:row>
                    <xdr:rowOff>7620</xdr:rowOff>
                  </to>
                </anchor>
              </controlPr>
            </control>
          </mc:Choice>
        </mc:AlternateContent>
        <mc:AlternateContent xmlns:mc="http://schemas.openxmlformats.org/markup-compatibility/2006">
          <mc:Choice Requires="x14">
            <control shapeId="20487" r:id="rId10" name="Check Box 7">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0488" r:id="rId11" name="Check Box 8">
              <controlPr defaultSize="0" autoFill="0" autoLine="0" autoPict="0">
                <anchor moveWithCells="1">
                  <from>
                    <xdr:col>2</xdr:col>
                    <xdr:colOff>99060</xdr:colOff>
                    <xdr:row>36</xdr:row>
                    <xdr:rowOff>0</xdr:rowOff>
                  </from>
                  <to>
                    <xdr:col>2</xdr:col>
                    <xdr:colOff>3108960</xdr:colOff>
                    <xdr:row>37</xdr:row>
                    <xdr:rowOff>7620</xdr:rowOff>
                  </to>
                </anchor>
              </controlPr>
            </control>
          </mc:Choice>
        </mc:AlternateContent>
        <mc:AlternateContent xmlns:mc="http://schemas.openxmlformats.org/markup-compatibility/2006">
          <mc:Choice Requires="x14">
            <control shapeId="20489" r:id="rId12" name="Check Box 9">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0490" r:id="rId13" name="Check Box 10">
              <controlPr defaultSize="0" autoFill="0" autoLine="0" autoPict="0">
                <anchor moveWithCells="1">
                  <from>
                    <xdr:col>2</xdr:col>
                    <xdr:colOff>99060</xdr:colOff>
                    <xdr:row>36</xdr:row>
                    <xdr:rowOff>182880</xdr:rowOff>
                  </from>
                  <to>
                    <xdr:col>3</xdr:col>
                    <xdr:colOff>1935480</xdr:colOff>
                    <xdr:row>37</xdr:row>
                    <xdr:rowOff>182880</xdr:rowOff>
                  </to>
                </anchor>
              </controlPr>
            </control>
          </mc:Choice>
        </mc:AlternateContent>
        <mc:AlternateContent xmlns:mc="http://schemas.openxmlformats.org/markup-compatibility/2006">
          <mc:Choice Requires="x14">
            <control shapeId="20491" r:id="rId14" name="Check Box 11">
              <controlPr defaultSize="0" autoFill="0" autoLine="0" autoPict="0">
                <anchor moveWithCells="1">
                  <from>
                    <xdr:col>2</xdr:col>
                    <xdr:colOff>45720</xdr:colOff>
                    <xdr:row>42</xdr:row>
                    <xdr:rowOff>7620</xdr:rowOff>
                  </from>
                  <to>
                    <xdr:col>4</xdr:col>
                    <xdr:colOff>3741420</xdr:colOff>
                    <xdr:row>43</xdr:row>
                    <xdr:rowOff>7620</xdr:rowOff>
                  </to>
                </anchor>
              </controlPr>
            </control>
          </mc:Choice>
        </mc:AlternateContent>
        <mc:AlternateContent xmlns:mc="http://schemas.openxmlformats.org/markup-compatibility/2006">
          <mc:Choice Requires="x14">
            <control shapeId="20492" r:id="rId15" name="Check Box 12">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0493" r:id="rId16" name="Check Box 13">
              <controlPr defaultSize="0" autoFill="0" autoLine="0" autoPict="0">
                <anchor moveWithCells="1">
                  <from>
                    <xdr:col>2</xdr:col>
                    <xdr:colOff>99060</xdr:colOff>
                    <xdr:row>37</xdr:row>
                    <xdr:rowOff>0</xdr:rowOff>
                  </from>
                  <to>
                    <xdr:col>2</xdr:col>
                    <xdr:colOff>3108960</xdr:colOff>
                    <xdr:row>38</xdr:row>
                    <xdr:rowOff>7620</xdr:rowOff>
                  </to>
                </anchor>
              </controlPr>
            </control>
          </mc:Choice>
        </mc:AlternateContent>
        <mc:AlternateContent xmlns:mc="http://schemas.openxmlformats.org/markup-compatibility/2006">
          <mc:Choice Requires="x14">
            <control shapeId="20494" r:id="rId17" name="Check Box 14">
              <controlPr defaultSize="0" autoFill="0" autoLine="0" autoPict="0">
                <anchor moveWithCells="1">
                  <from>
                    <xdr:col>2</xdr:col>
                    <xdr:colOff>99060</xdr:colOff>
                    <xdr:row>39</xdr:row>
                    <xdr:rowOff>0</xdr:rowOff>
                  </from>
                  <to>
                    <xdr:col>3</xdr:col>
                    <xdr:colOff>1021080</xdr:colOff>
                    <xdr:row>39</xdr:row>
                    <xdr:rowOff>160020</xdr:rowOff>
                  </to>
                </anchor>
              </controlPr>
            </control>
          </mc:Choice>
        </mc:AlternateContent>
        <mc:AlternateContent xmlns:mc="http://schemas.openxmlformats.org/markup-compatibility/2006">
          <mc:Choice Requires="x14">
            <control shapeId="20495" r:id="rId18" name="Check Box 15">
              <controlPr defaultSize="0" autoFill="0" autoLine="0" autoPict="0">
                <anchor moveWithCells="1">
                  <from>
                    <xdr:col>2</xdr:col>
                    <xdr:colOff>99060</xdr:colOff>
                    <xdr:row>37</xdr:row>
                    <xdr:rowOff>182880</xdr:rowOff>
                  </from>
                  <to>
                    <xdr:col>3</xdr:col>
                    <xdr:colOff>1935480</xdr:colOff>
                    <xdr:row>38</xdr:row>
                    <xdr:rowOff>182880</xdr:rowOff>
                  </to>
                </anchor>
              </controlPr>
            </control>
          </mc:Choice>
        </mc:AlternateContent>
        <mc:AlternateContent xmlns:mc="http://schemas.openxmlformats.org/markup-compatibility/2006">
          <mc:Choice Requires="x14">
            <control shapeId="20496" r:id="rId19" name="Check Box 16">
              <controlPr defaultSize="0" autoFill="0" autoLine="0" autoPict="0">
                <anchor moveWithCells="1">
                  <from>
                    <xdr:col>2</xdr:col>
                    <xdr:colOff>38100</xdr:colOff>
                    <xdr:row>41</xdr:row>
                    <xdr:rowOff>30480</xdr:rowOff>
                  </from>
                  <to>
                    <xdr:col>4</xdr:col>
                    <xdr:colOff>4655820</xdr:colOff>
                    <xdr:row>41</xdr:row>
                    <xdr:rowOff>160020</xdr:rowOff>
                  </to>
                </anchor>
              </controlPr>
            </control>
          </mc:Choice>
        </mc:AlternateContent>
        <mc:AlternateContent xmlns:mc="http://schemas.openxmlformats.org/markup-compatibility/2006">
          <mc:Choice Requires="x14">
            <control shapeId="20497" r:id="rId20" name="Check Box 17">
              <controlPr defaultSize="0" autoFill="0" autoLine="0" autoPict="0">
                <anchor moveWithCells="1">
                  <from>
                    <xdr:col>2</xdr:col>
                    <xdr:colOff>45720</xdr:colOff>
                    <xdr:row>42</xdr:row>
                    <xdr:rowOff>30480</xdr:rowOff>
                  </from>
                  <to>
                    <xdr:col>4</xdr:col>
                    <xdr:colOff>5029200</xdr:colOff>
                    <xdr:row>43</xdr:row>
                    <xdr:rowOff>0</xdr:rowOff>
                  </to>
                </anchor>
              </controlPr>
            </control>
          </mc:Choice>
        </mc:AlternateContent>
        <mc:AlternateContent xmlns:mc="http://schemas.openxmlformats.org/markup-compatibility/2006">
          <mc:Choice Requires="x14">
            <control shapeId="20498" r:id="rId21" name="Check Box 18">
              <controlPr defaultSize="0" autoFill="0" autoLine="0" autoPict="0">
                <anchor moveWithCells="1">
                  <from>
                    <xdr:col>2</xdr:col>
                    <xdr:colOff>45720</xdr:colOff>
                    <xdr:row>43</xdr:row>
                    <xdr:rowOff>7620</xdr:rowOff>
                  </from>
                  <to>
                    <xdr:col>4</xdr:col>
                    <xdr:colOff>3741420</xdr:colOff>
                    <xdr:row>44</xdr:row>
                    <xdr:rowOff>7620</xdr:rowOff>
                  </to>
                </anchor>
              </controlPr>
            </control>
          </mc:Choice>
        </mc:AlternateContent>
        <mc:AlternateContent xmlns:mc="http://schemas.openxmlformats.org/markup-compatibility/2006">
          <mc:Choice Requires="x14">
            <control shapeId="20499" r:id="rId22" name="Check Box 19">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0500" r:id="rId23" name="Check Box 20">
              <controlPr defaultSize="0" autoFill="0" autoLine="0" autoPict="0">
                <anchor moveWithCells="1">
                  <from>
                    <xdr:col>2</xdr:col>
                    <xdr:colOff>83820</xdr:colOff>
                    <xdr:row>34</xdr:row>
                    <xdr:rowOff>7620</xdr:rowOff>
                  </from>
                  <to>
                    <xdr:col>3</xdr:col>
                    <xdr:colOff>1371600</xdr:colOff>
                    <xdr:row>35</xdr:row>
                    <xdr:rowOff>0</xdr:rowOff>
                  </to>
                </anchor>
              </controlPr>
            </control>
          </mc:Choice>
        </mc:AlternateContent>
        <mc:AlternateContent xmlns:mc="http://schemas.openxmlformats.org/markup-compatibility/2006">
          <mc:Choice Requires="x14">
            <control shapeId="20501" r:id="rId24" name="Check Box 2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20502" r:id="rId25" name="Check Box 22">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0503" r:id="rId26" name="Check Box 23">
              <controlPr defaultSize="0" autoFill="0" autoLine="0" autoPict="0">
                <anchor moveWithCells="1">
                  <from>
                    <xdr:col>2</xdr:col>
                    <xdr:colOff>99060</xdr:colOff>
                    <xdr:row>35</xdr:row>
                    <xdr:rowOff>182880</xdr:rowOff>
                  </from>
                  <to>
                    <xdr:col>3</xdr:col>
                    <xdr:colOff>1935480</xdr:colOff>
                    <xdr:row>36</xdr:row>
                    <xdr:rowOff>182880</xdr:rowOff>
                  </to>
                </anchor>
              </controlPr>
            </control>
          </mc:Choice>
        </mc:AlternateContent>
        <mc:AlternateContent xmlns:mc="http://schemas.openxmlformats.org/markup-compatibility/2006">
          <mc:Choice Requires="x14">
            <control shapeId="20504" r:id="rId27" name="Check Box 24">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20505" r:id="rId28" name="Check Box 25">
              <controlPr defaultSize="0" autoFill="0" autoLine="0" autoPict="0">
                <anchor moveWithCells="1">
                  <from>
                    <xdr:col>2</xdr:col>
                    <xdr:colOff>45720</xdr:colOff>
                    <xdr:row>40</xdr:row>
                    <xdr:rowOff>30480</xdr:rowOff>
                  </from>
                  <to>
                    <xdr:col>4</xdr:col>
                    <xdr:colOff>5029200</xdr:colOff>
                    <xdr:row>41</xdr:row>
                    <xdr:rowOff>0</xdr:rowOff>
                  </to>
                </anchor>
              </controlPr>
            </control>
          </mc:Choice>
        </mc:AlternateContent>
        <mc:AlternateContent xmlns:mc="http://schemas.openxmlformats.org/markup-compatibility/2006">
          <mc:Choice Requires="x14">
            <control shapeId="20506" r:id="rId29" name="Check Box 26">
              <controlPr defaultSize="0" autoFill="0" autoLine="0" autoPict="0">
                <anchor moveWithCells="1">
                  <from>
                    <xdr:col>2</xdr:col>
                    <xdr:colOff>45720</xdr:colOff>
                    <xdr:row>41</xdr:row>
                    <xdr:rowOff>7620</xdr:rowOff>
                  </from>
                  <to>
                    <xdr:col>4</xdr:col>
                    <xdr:colOff>3741420</xdr:colOff>
                    <xdr:row>42</xdr:row>
                    <xdr:rowOff>0</xdr:rowOff>
                  </to>
                </anchor>
              </controlPr>
            </control>
          </mc:Choice>
        </mc:AlternateContent>
        <mc:AlternateContent xmlns:mc="http://schemas.openxmlformats.org/markup-compatibility/2006">
          <mc:Choice Requires="x14">
            <control shapeId="20507"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0508" r:id="rId31" name="Check Box 28">
              <controlPr defaultSize="0" autoFill="0" autoLine="0" autoPict="0">
                <anchor moveWithCells="1">
                  <from>
                    <xdr:col>2</xdr:col>
                    <xdr:colOff>83820</xdr:colOff>
                    <xdr:row>34</xdr:row>
                    <xdr:rowOff>7620</xdr:rowOff>
                  </from>
                  <to>
                    <xdr:col>3</xdr:col>
                    <xdr:colOff>1371600</xdr:colOff>
                    <xdr:row>46</xdr:row>
                    <xdr:rowOff>403860</xdr:rowOff>
                  </to>
                </anchor>
              </controlPr>
            </control>
          </mc:Choice>
        </mc:AlternateContent>
        <mc:AlternateContent xmlns:mc="http://schemas.openxmlformats.org/markup-compatibility/2006">
          <mc:Choice Requires="x14">
            <control shapeId="20509" r:id="rId32" name="Check Box 29">
              <controlPr defaultSize="0" autoFill="0" autoLine="0" autoPict="0">
                <anchor moveWithCells="1">
                  <from>
                    <xdr:col>2</xdr:col>
                    <xdr:colOff>99060</xdr:colOff>
                    <xdr:row>35</xdr:row>
                    <xdr:rowOff>0</xdr:rowOff>
                  </from>
                  <to>
                    <xdr:col>2</xdr:col>
                    <xdr:colOff>3108960</xdr:colOff>
                    <xdr:row>36</xdr:row>
                    <xdr:rowOff>68580</xdr:rowOff>
                  </to>
                </anchor>
              </controlPr>
            </control>
          </mc:Choice>
        </mc:AlternateContent>
        <mc:AlternateContent xmlns:mc="http://schemas.openxmlformats.org/markup-compatibility/2006">
          <mc:Choice Requires="x14">
            <control shapeId="20510" r:id="rId33" name="Check Box 30">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0511" r:id="rId34" name="Check Box 31">
              <controlPr defaultSize="0" autoFill="0" autoLine="0" autoPict="0">
                <anchor moveWithCells="1">
                  <from>
                    <xdr:col>2</xdr:col>
                    <xdr:colOff>99060</xdr:colOff>
                    <xdr:row>35</xdr:row>
                    <xdr:rowOff>182880</xdr:rowOff>
                  </from>
                  <to>
                    <xdr:col>3</xdr:col>
                    <xdr:colOff>1935480</xdr:colOff>
                    <xdr:row>37</xdr:row>
                    <xdr:rowOff>68580</xdr:rowOff>
                  </to>
                </anchor>
              </controlPr>
            </control>
          </mc:Choice>
        </mc:AlternateContent>
        <mc:AlternateContent xmlns:mc="http://schemas.openxmlformats.org/markup-compatibility/2006">
          <mc:Choice Requires="x14">
            <control shapeId="20512" r:id="rId35" name="Check Box 32">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20513" r:id="rId36" name="Check Box 33">
              <controlPr defaultSize="0" autoFill="0" autoLine="0" autoPict="0">
                <anchor moveWithCells="1">
                  <from>
                    <xdr:col>2</xdr:col>
                    <xdr:colOff>45720</xdr:colOff>
                    <xdr:row>40</xdr:row>
                    <xdr:rowOff>30480</xdr:rowOff>
                  </from>
                  <to>
                    <xdr:col>4</xdr:col>
                    <xdr:colOff>5029200</xdr:colOff>
                    <xdr:row>41</xdr:row>
                    <xdr:rowOff>38100</xdr:rowOff>
                  </to>
                </anchor>
              </controlPr>
            </control>
          </mc:Choice>
        </mc:AlternateContent>
        <mc:AlternateContent xmlns:mc="http://schemas.openxmlformats.org/markup-compatibility/2006">
          <mc:Choice Requires="x14">
            <control shapeId="20514" r:id="rId37" name="Check Box 34">
              <controlPr defaultSize="0" autoFill="0" autoLine="0" autoPict="0">
                <anchor moveWithCells="1">
                  <from>
                    <xdr:col>2</xdr:col>
                    <xdr:colOff>45720</xdr:colOff>
                    <xdr:row>41</xdr:row>
                    <xdr:rowOff>7620</xdr:rowOff>
                  </from>
                  <to>
                    <xdr:col>4</xdr:col>
                    <xdr:colOff>3741420</xdr:colOff>
                    <xdr:row>42</xdr:row>
                    <xdr:rowOff>7620</xdr:rowOff>
                  </to>
                </anchor>
              </controlPr>
            </control>
          </mc:Choice>
        </mc:AlternateContent>
        <mc:AlternateContent xmlns:mc="http://schemas.openxmlformats.org/markup-compatibility/2006">
          <mc:Choice Requires="x14">
            <control shapeId="20515" r:id="rId38" name="Check Box 35">
              <controlPr defaultSize="0" autoFill="0" autoLine="0" autoPict="0">
                <anchor moveWithCells="1">
                  <from>
                    <xdr:col>1</xdr:col>
                    <xdr:colOff>0</xdr:colOff>
                    <xdr:row>11</xdr:row>
                    <xdr:rowOff>0</xdr:rowOff>
                  </from>
                  <to>
                    <xdr:col>1</xdr:col>
                    <xdr:colOff>2933700</xdr:colOff>
                    <xdr:row>13</xdr:row>
                    <xdr:rowOff>45720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K99"/>
  <sheetViews>
    <sheetView topLeftCell="A31" workbookViewId="0">
      <selection activeCell="C18" sqref="C18"/>
    </sheetView>
  </sheetViews>
  <sheetFormatPr defaultColWidth="9.109375" defaultRowHeight="15.6" x14ac:dyDescent="0.35"/>
  <cols>
    <col min="1" max="1" width="9.109375" style="57"/>
    <col min="2" max="2" width="62.44140625" style="102" customWidth="1"/>
    <col min="3" max="3" width="50.33203125" style="57" customWidth="1"/>
    <col min="4" max="4" width="60" style="57" customWidth="1"/>
    <col min="5" max="5" width="79.6640625" style="57" customWidth="1"/>
    <col min="6" max="6" width="12.33203125" style="57" customWidth="1"/>
    <col min="7" max="7" width="28.33203125" style="57" customWidth="1"/>
    <col min="8" max="8" width="4" style="57" hidden="1" customWidth="1"/>
    <col min="9" max="10" width="7.88671875" style="57" hidden="1" customWidth="1"/>
    <col min="11" max="16384" width="9.109375" style="57"/>
  </cols>
  <sheetData>
    <row r="1" spans="1:10" ht="17.399999999999999" x14ac:dyDescent="0.35">
      <c r="A1" s="56" t="s">
        <v>141</v>
      </c>
      <c r="B1" s="57"/>
      <c r="C1" s="58"/>
      <c r="D1" s="59" t="s">
        <v>142</v>
      </c>
      <c r="E1" s="60"/>
      <c r="F1" s="60"/>
      <c r="H1" s="60" t="s">
        <v>19</v>
      </c>
      <c r="I1" s="60" t="s">
        <v>24</v>
      </c>
      <c r="J1" s="57" t="s">
        <v>26</v>
      </c>
    </row>
    <row r="2" spans="1:10" x14ac:dyDescent="0.35">
      <c r="A2" s="61"/>
      <c r="B2" s="62"/>
      <c r="C2" s="58"/>
      <c r="D2" s="58"/>
      <c r="E2" s="60"/>
      <c r="F2" s="60"/>
      <c r="H2" s="60" t="s">
        <v>20</v>
      </c>
      <c r="I2" s="57" t="s">
        <v>51</v>
      </c>
      <c r="J2" s="63" t="s">
        <v>14</v>
      </c>
    </row>
    <row r="3" spans="1:10" s="1" customFormat="1" ht="18" x14ac:dyDescent="0.35">
      <c r="A3" s="11" t="s">
        <v>16</v>
      </c>
      <c r="B3" s="10"/>
      <c r="C3" s="5"/>
      <c r="D3" s="5"/>
      <c r="E3" s="3"/>
      <c r="F3" s="3"/>
      <c r="H3" s="3" t="s">
        <v>21</v>
      </c>
      <c r="I3" s="1" t="s">
        <v>52</v>
      </c>
      <c r="J3" s="21" t="s">
        <v>27</v>
      </c>
    </row>
    <row r="4" spans="1:10" s="1" customFormat="1" ht="18" x14ac:dyDescent="0.3">
      <c r="A4" s="9"/>
      <c r="B4" s="10"/>
      <c r="C4" s="5"/>
      <c r="D4" s="5"/>
      <c r="E4" s="3"/>
      <c r="F4" s="3"/>
      <c r="H4" s="3" t="s">
        <v>22</v>
      </c>
      <c r="J4" s="21" t="s">
        <v>28</v>
      </c>
    </row>
    <row r="5" spans="1:10" s="1" customFormat="1" ht="18" x14ac:dyDescent="0.3">
      <c r="A5" s="9"/>
      <c r="B5" s="12" t="s">
        <v>87</v>
      </c>
      <c r="C5" s="13" t="s">
        <v>126</v>
      </c>
      <c r="D5" s="5"/>
      <c r="E5" s="3"/>
      <c r="F5" s="3"/>
      <c r="G5" s="3"/>
    </row>
    <row r="6" spans="1:10" s="1" customFormat="1" ht="30" customHeight="1" x14ac:dyDescent="0.3">
      <c r="A6" s="9"/>
      <c r="B6" s="12" t="s">
        <v>88</v>
      </c>
      <c r="C6" s="13"/>
      <c r="D6" s="5"/>
      <c r="E6" s="3"/>
      <c r="F6" s="3"/>
      <c r="G6" s="3"/>
    </row>
    <row r="7" spans="1:10" s="1" customFormat="1" ht="18" x14ac:dyDescent="0.3">
      <c r="A7" s="9"/>
      <c r="B7" s="124"/>
      <c r="C7" s="125"/>
      <c r="D7" s="5"/>
      <c r="E7" s="3"/>
      <c r="F7" s="3"/>
      <c r="G7" s="3"/>
    </row>
    <row r="8" spans="1:10" s="1" customFormat="1" ht="18" x14ac:dyDescent="0.35">
      <c r="A8" s="64" t="s">
        <v>17</v>
      </c>
      <c r="B8" s="124"/>
      <c r="C8" s="125"/>
      <c r="D8" s="5"/>
      <c r="E8" s="3"/>
      <c r="F8" s="3"/>
      <c r="G8" s="3"/>
    </row>
    <row r="9" spans="1:10" s="1" customFormat="1" ht="18" x14ac:dyDescent="0.3">
      <c r="A9" s="9"/>
      <c r="B9" s="10"/>
      <c r="C9" s="5"/>
      <c r="D9" s="5"/>
      <c r="E9" s="3"/>
      <c r="F9" s="3"/>
      <c r="G9" s="3"/>
    </row>
    <row r="10" spans="1:10" s="1" customFormat="1" ht="26.4" x14ac:dyDescent="0.35">
      <c r="A10" s="11"/>
      <c r="B10" s="12" t="s">
        <v>89</v>
      </c>
      <c r="C10" s="103" t="s">
        <v>190</v>
      </c>
      <c r="G10" s="3"/>
    </row>
    <row r="11" spans="1:10" s="1" customFormat="1" ht="18" x14ac:dyDescent="0.35">
      <c r="A11" s="11"/>
      <c r="B11" s="12" t="s">
        <v>90</v>
      </c>
      <c r="C11" s="13">
        <v>1160</v>
      </c>
      <c r="G11" s="3"/>
    </row>
    <row r="12" spans="1:10" s="1" customFormat="1" ht="18" x14ac:dyDescent="0.35">
      <c r="A12" s="11"/>
      <c r="B12" s="16"/>
      <c r="C12" s="13"/>
      <c r="D12" s="5"/>
      <c r="E12" s="3"/>
      <c r="F12" s="3"/>
      <c r="G12" s="3"/>
    </row>
    <row r="13" spans="1:10" s="1" customFormat="1" ht="18" x14ac:dyDescent="0.35">
      <c r="A13" s="11"/>
      <c r="B13" s="12" t="s">
        <v>36</v>
      </c>
      <c r="C13" s="13">
        <v>2025</v>
      </c>
      <c r="D13" s="5"/>
      <c r="E13" s="3"/>
      <c r="F13" s="3"/>
      <c r="G13" s="3"/>
    </row>
    <row r="14" spans="1:10" s="1" customFormat="1" ht="18" x14ac:dyDescent="0.35">
      <c r="A14" s="11"/>
      <c r="B14" s="12" t="s">
        <v>92</v>
      </c>
      <c r="C14" s="13"/>
      <c r="D14" s="5"/>
      <c r="E14" s="3"/>
      <c r="F14" s="3"/>
      <c r="G14" s="3"/>
    </row>
    <row r="15" spans="1:10" s="1" customFormat="1" ht="18" x14ac:dyDescent="0.35">
      <c r="A15" s="11"/>
      <c r="B15" s="10"/>
      <c r="C15" s="14"/>
      <c r="D15" s="5"/>
      <c r="E15" s="3"/>
      <c r="F15" s="3"/>
      <c r="G15" s="3"/>
    </row>
    <row r="16" spans="1:10" s="1" customFormat="1" ht="18" x14ac:dyDescent="0.35">
      <c r="A16" s="11" t="s">
        <v>18</v>
      </c>
      <c r="B16" s="10"/>
      <c r="C16" s="14"/>
      <c r="D16" s="5"/>
      <c r="E16" s="3"/>
      <c r="F16" s="3"/>
      <c r="G16" s="3"/>
    </row>
    <row r="17" spans="1:10" s="1" customFormat="1" ht="26.4" x14ac:dyDescent="0.3">
      <c r="B17" s="12" t="s">
        <v>93</v>
      </c>
      <c r="C17" s="103" t="s">
        <v>210</v>
      </c>
      <c r="D17" s="5"/>
      <c r="E17" s="3"/>
      <c r="F17" s="3"/>
      <c r="G17" s="3"/>
    </row>
    <row r="18" spans="1:10" s="1" customFormat="1" ht="18" x14ac:dyDescent="0.35">
      <c r="A18" s="11"/>
      <c r="B18" s="12" t="s">
        <v>95</v>
      </c>
      <c r="C18" s="13" t="s">
        <v>192</v>
      </c>
      <c r="D18" s="5"/>
      <c r="E18" s="3"/>
      <c r="F18" s="3"/>
      <c r="G18" s="3"/>
    </row>
    <row r="19" spans="1:10" s="1" customFormat="1" ht="18" x14ac:dyDescent="0.35">
      <c r="A19" s="11"/>
      <c r="B19" s="5"/>
      <c r="C19" s="5"/>
      <c r="D19" s="5"/>
      <c r="E19" s="3"/>
      <c r="F19" s="3"/>
      <c r="G19" s="3"/>
    </row>
    <row r="20" spans="1:10" s="1" customFormat="1" ht="26.25" customHeight="1" x14ac:dyDescent="0.35">
      <c r="A20" s="11"/>
      <c r="B20" s="12" t="s">
        <v>94</v>
      </c>
      <c r="C20" s="17" t="s">
        <v>20</v>
      </c>
      <c r="F20" s="3"/>
      <c r="G20" s="3"/>
    </row>
    <row r="21" spans="1:10" s="1" customFormat="1" ht="18" x14ac:dyDescent="0.35">
      <c r="A21" s="11"/>
      <c r="C21" s="113"/>
      <c r="F21" s="3"/>
      <c r="G21" s="3"/>
    </row>
    <row r="22" spans="1:10" s="1" customFormat="1" ht="18" x14ac:dyDescent="0.35">
      <c r="A22" s="11"/>
      <c r="B22" s="10"/>
      <c r="C22" s="14"/>
      <c r="D22" s="5"/>
      <c r="E22" s="3"/>
      <c r="F22" s="3"/>
      <c r="G22" s="3"/>
    </row>
    <row r="23" spans="1:10" s="1" customFormat="1" ht="18" x14ac:dyDescent="0.35">
      <c r="A23" s="11"/>
      <c r="B23" s="12" t="s">
        <v>98</v>
      </c>
      <c r="C23" s="17" t="s">
        <v>51</v>
      </c>
      <c r="F23" s="3"/>
      <c r="G23" s="3"/>
    </row>
    <row r="24" spans="1:10" s="1" customFormat="1" ht="18" x14ac:dyDescent="0.35">
      <c r="A24" s="11"/>
      <c r="C24" s="113"/>
      <c r="D24" s="5"/>
      <c r="E24" s="3"/>
      <c r="F24" s="3"/>
      <c r="G24" s="3"/>
    </row>
    <row r="25" spans="1:10" s="1" customFormat="1" ht="18" x14ac:dyDescent="0.35">
      <c r="A25" s="11"/>
      <c r="B25" s="10"/>
      <c r="C25" s="14"/>
      <c r="D25" s="5"/>
      <c r="E25" s="3"/>
      <c r="F25" s="3"/>
      <c r="G25" s="3"/>
    </row>
    <row r="26" spans="1:10" customFormat="1" ht="15.75" customHeight="1" x14ac:dyDescent="0.35">
      <c r="A26" s="11" t="s">
        <v>25</v>
      </c>
      <c r="C26" s="8"/>
      <c r="D26" s="8"/>
      <c r="E26" s="8"/>
      <c r="F26" s="8"/>
      <c r="G26" s="8"/>
      <c r="H26" s="8"/>
      <c r="I26" s="8"/>
      <c r="J26" s="8"/>
    </row>
    <row r="27" spans="1:10" customFormat="1" ht="18" x14ac:dyDescent="0.3">
      <c r="B27" s="8"/>
      <c r="C27" s="8"/>
      <c r="D27" s="8"/>
      <c r="E27" s="8"/>
      <c r="F27" s="8"/>
      <c r="G27" s="8"/>
      <c r="H27" s="8"/>
      <c r="I27" s="8"/>
      <c r="J27" s="8"/>
    </row>
    <row r="28" spans="1:10" customFormat="1" ht="27" x14ac:dyDescent="0.3">
      <c r="B28" s="18" t="s">
        <v>100</v>
      </c>
      <c r="C28" s="18" t="s">
        <v>101</v>
      </c>
      <c r="D28" s="18" t="s">
        <v>102</v>
      </c>
      <c r="E28" s="18" t="s">
        <v>103</v>
      </c>
      <c r="F28" s="8"/>
      <c r="G28" s="8"/>
      <c r="H28" s="8"/>
      <c r="I28" s="8"/>
      <c r="J28" s="8"/>
    </row>
    <row r="29" spans="1:10" customFormat="1" ht="30" x14ac:dyDescent="0.35">
      <c r="B29" s="19" t="s">
        <v>14</v>
      </c>
      <c r="C29" s="114" t="s">
        <v>211</v>
      </c>
      <c r="D29" s="115"/>
      <c r="E29" s="114" t="s">
        <v>212</v>
      </c>
      <c r="F29" s="20"/>
      <c r="G29" s="8"/>
      <c r="H29" s="8"/>
      <c r="I29" s="8"/>
      <c r="J29" s="20"/>
    </row>
    <row r="30" spans="1:10" s="1" customFormat="1" ht="18" x14ac:dyDescent="0.35">
      <c r="A30" s="11"/>
      <c r="B30" s="10"/>
      <c r="C30" s="116"/>
      <c r="D30" s="117"/>
      <c r="E30" s="118"/>
      <c r="F30" s="3"/>
      <c r="G30" s="3"/>
    </row>
    <row r="31" spans="1:10" s="6" customFormat="1" ht="20.25" customHeight="1" x14ac:dyDescent="0.35">
      <c r="A31" s="11" t="s">
        <v>29</v>
      </c>
    </row>
    <row r="32" spans="1:10" s="6" customFormat="1" ht="15" customHeight="1" x14ac:dyDescent="0.3"/>
    <row r="33" spans="1:11" s="6" customFormat="1" ht="106.5" customHeight="1" x14ac:dyDescent="0.3">
      <c r="B33" s="12" t="s">
        <v>104</v>
      </c>
      <c r="C33" s="114" t="s">
        <v>213</v>
      </c>
      <c r="D33" s="120"/>
      <c r="E33" s="120"/>
    </row>
    <row r="34" spans="1:11" s="6" customFormat="1" ht="17.25" customHeight="1" x14ac:dyDescent="0.3"/>
    <row r="35" spans="1:11" s="6" customFormat="1" ht="16.5" customHeight="1" x14ac:dyDescent="0.3">
      <c r="B35" s="228" t="s">
        <v>105</v>
      </c>
      <c r="C35" s="22" t="s">
        <v>15</v>
      </c>
    </row>
    <row r="36" spans="1:11" s="6" customFormat="1" ht="15" customHeight="1" x14ac:dyDescent="0.3">
      <c r="B36" s="229"/>
    </row>
    <row r="37" spans="1:11" s="6" customFormat="1" ht="15" customHeight="1" x14ac:dyDescent="0.3">
      <c r="B37" s="229"/>
    </row>
    <row r="38" spans="1:11" s="6" customFormat="1" ht="15" customHeight="1" x14ac:dyDescent="0.3">
      <c r="B38" s="230"/>
      <c r="C38" s="23"/>
    </row>
    <row r="39" spans="1:11" s="6" customFormat="1" ht="15" customHeight="1" x14ac:dyDescent="0.3"/>
    <row r="40" spans="1:11" s="6" customFormat="1" ht="13.5" customHeight="1" x14ac:dyDescent="0.3">
      <c r="B40" s="228" t="s">
        <v>106</v>
      </c>
    </row>
    <row r="41" spans="1:11" s="6" customFormat="1" ht="15" x14ac:dyDescent="0.3">
      <c r="B41" s="229"/>
    </row>
    <row r="42" spans="1:11" s="6" customFormat="1" ht="15" x14ac:dyDescent="0.3">
      <c r="B42" s="230"/>
    </row>
    <row r="43" spans="1:11" s="6" customFormat="1" ht="15" x14ac:dyDescent="0.3"/>
    <row r="44" spans="1:11" s="6" customFormat="1" ht="15" x14ac:dyDescent="0.3"/>
    <row r="45" spans="1:11" s="6" customFormat="1" ht="16.2" x14ac:dyDescent="0.35">
      <c r="A45" s="11" t="s">
        <v>107</v>
      </c>
    </row>
    <row r="46" spans="1:11" s="6" customFormat="1" ht="15" x14ac:dyDescent="0.3"/>
    <row r="47" spans="1:11" s="121" customFormat="1" ht="180" customHeight="1" x14ac:dyDescent="0.3">
      <c r="B47" s="253" t="s">
        <v>214</v>
      </c>
      <c r="C47" s="254"/>
      <c r="D47" s="254"/>
      <c r="E47" s="254"/>
      <c r="F47" s="254"/>
      <c r="G47" s="254"/>
      <c r="H47" s="254"/>
      <c r="I47" s="254"/>
      <c r="J47" s="254"/>
      <c r="K47" s="254"/>
    </row>
    <row r="48" spans="1:11" s="6" customFormat="1" ht="15" customHeight="1" x14ac:dyDescent="0.3"/>
    <row r="49" spans="1:7" s="6" customFormat="1" ht="15" customHeight="1" x14ac:dyDescent="0.35">
      <c r="A49" s="11" t="s">
        <v>108</v>
      </c>
    </row>
    <row r="50" spans="1:7" s="6" customFormat="1" ht="15" customHeight="1" x14ac:dyDescent="0.3"/>
    <row r="51" spans="1:7" s="6" customFormat="1" ht="39.75" customHeight="1" x14ac:dyDescent="0.3">
      <c r="B51" s="126" t="s">
        <v>215</v>
      </c>
      <c r="C51" s="127"/>
      <c r="D51" s="127"/>
      <c r="E51" s="128"/>
    </row>
    <row r="52" spans="1:7" s="6" customFormat="1" ht="15" customHeight="1" x14ac:dyDescent="0.3"/>
    <row r="53" spans="1:7" s="6" customFormat="1" ht="15" customHeight="1" x14ac:dyDescent="0.35">
      <c r="A53" s="11" t="s">
        <v>109</v>
      </c>
    </row>
    <row r="54" spans="1:7" s="6" customFormat="1" ht="15" customHeight="1" x14ac:dyDescent="0.3"/>
    <row r="55" spans="1:7" s="6" customFormat="1" ht="13.5" customHeight="1" x14ac:dyDescent="0.3">
      <c r="B55" s="126" t="s">
        <v>216</v>
      </c>
      <c r="C55" s="127"/>
      <c r="D55" s="127"/>
      <c r="E55" s="128"/>
    </row>
    <row r="56" spans="1:7" s="6" customFormat="1" ht="15" x14ac:dyDescent="0.3"/>
    <row r="57" spans="1:7" s="6" customFormat="1" ht="15" x14ac:dyDescent="0.35">
      <c r="A57" s="11" t="s">
        <v>33</v>
      </c>
    </row>
    <row r="58" spans="1:7" s="6" customFormat="1" ht="15" x14ac:dyDescent="0.3"/>
    <row r="59" spans="1:7" s="6" customFormat="1" ht="15" customHeight="1" x14ac:dyDescent="0.3">
      <c r="B59" s="223" t="s">
        <v>110</v>
      </c>
      <c r="C59" s="223" t="s">
        <v>0</v>
      </c>
      <c r="D59" s="223" t="s">
        <v>9</v>
      </c>
      <c r="E59" s="223" t="s">
        <v>122</v>
      </c>
      <c r="F59" s="223" t="s">
        <v>123</v>
      </c>
      <c r="G59" s="45" t="s">
        <v>111</v>
      </c>
    </row>
    <row r="60" spans="1:7" s="6" customFormat="1" ht="15" x14ac:dyDescent="0.3">
      <c r="B60" s="224"/>
      <c r="C60" s="224"/>
      <c r="D60" s="224"/>
      <c r="E60" s="224"/>
      <c r="F60" s="224"/>
      <c r="G60" s="45">
        <f>C14</f>
        <v>0</v>
      </c>
    </row>
    <row r="61" spans="1:7" s="1" customFormat="1" ht="15" x14ac:dyDescent="0.3">
      <c r="B61" s="24" t="s">
        <v>217</v>
      </c>
      <c r="C61" s="25" t="s">
        <v>218</v>
      </c>
      <c r="D61" s="25">
        <v>500</v>
      </c>
      <c r="E61" s="25">
        <v>500</v>
      </c>
      <c r="F61" s="25">
        <v>500</v>
      </c>
      <c r="G61" s="25"/>
    </row>
    <row r="62" spans="1:7" s="1" customFormat="1" ht="15" x14ac:dyDescent="0.3">
      <c r="B62" s="24"/>
      <c r="C62" s="25" t="s">
        <v>219</v>
      </c>
      <c r="D62" s="25">
        <v>2</v>
      </c>
      <c r="E62" s="25">
        <v>2</v>
      </c>
      <c r="F62" s="25">
        <v>2</v>
      </c>
      <c r="G62" s="25"/>
    </row>
    <row r="63" spans="1:7" s="1" customFormat="1" ht="15" x14ac:dyDescent="0.3">
      <c r="B63" s="6"/>
    </row>
    <row r="64" spans="1:7" s="1" customFormat="1" ht="15" x14ac:dyDescent="0.35">
      <c r="A64" s="11" t="s">
        <v>34</v>
      </c>
      <c r="B64" s="6"/>
    </row>
    <row r="65" spans="1:7" s="1" customFormat="1" ht="15" x14ac:dyDescent="0.3">
      <c r="B65" s="6"/>
    </row>
    <row r="66" spans="1:7" s="1" customFormat="1" ht="14.4" x14ac:dyDescent="0.3">
      <c r="B66" s="223" t="s">
        <v>112</v>
      </c>
      <c r="C66" s="223" t="s">
        <v>2</v>
      </c>
      <c r="D66" s="223" t="s">
        <v>9</v>
      </c>
      <c r="E66" s="223" t="s">
        <v>13</v>
      </c>
      <c r="F66" s="223" t="s">
        <v>123</v>
      </c>
      <c r="G66" s="45" t="s">
        <v>40</v>
      </c>
    </row>
    <row r="67" spans="1:7" s="1" customFormat="1" ht="14.4" x14ac:dyDescent="0.3">
      <c r="B67" s="224"/>
      <c r="C67" s="224"/>
      <c r="D67" s="224"/>
      <c r="E67" s="224"/>
      <c r="F67" s="224"/>
      <c r="G67" s="45">
        <f>C14</f>
        <v>0</v>
      </c>
    </row>
    <row r="68" spans="1:7" s="1" customFormat="1" ht="15" x14ac:dyDescent="0.3">
      <c r="B68" s="25" t="s">
        <v>202</v>
      </c>
      <c r="C68" s="122" t="s">
        <v>203</v>
      </c>
      <c r="D68" s="122">
        <v>8950</v>
      </c>
      <c r="E68" s="122">
        <v>8950</v>
      </c>
      <c r="F68" s="122">
        <v>8950</v>
      </c>
      <c r="G68" s="123"/>
    </row>
    <row r="69" spans="1:7" s="1" customFormat="1" ht="15" x14ac:dyDescent="0.3">
      <c r="B69" s="25"/>
      <c r="C69" s="45" t="s">
        <v>3</v>
      </c>
      <c r="D69" s="122"/>
      <c r="E69" s="122"/>
      <c r="F69" s="122"/>
      <c r="G69" s="30"/>
    </row>
    <row r="70" spans="1:7" s="1" customFormat="1" ht="14.4" x14ac:dyDescent="0.3">
      <c r="B70" s="15" t="s">
        <v>4</v>
      </c>
      <c r="C70" s="15" t="s">
        <v>3</v>
      </c>
      <c r="D70" s="15">
        <f>SUM(D68:D69)</f>
        <v>8950</v>
      </c>
      <c r="E70" s="15">
        <f t="shared" ref="E70:G70" si="0">SUM(E68:E69)</f>
        <v>8950</v>
      </c>
      <c r="F70" s="15">
        <f t="shared" si="0"/>
        <v>8950</v>
      </c>
      <c r="G70" s="15">
        <f t="shared" si="0"/>
        <v>0</v>
      </c>
    </row>
    <row r="71" spans="1:7" s="1" customFormat="1" ht="14.4" x14ac:dyDescent="0.3"/>
    <row r="72" spans="1:7" s="1" customFormat="1" ht="15" x14ac:dyDescent="0.35">
      <c r="A72" s="11" t="s">
        <v>35</v>
      </c>
    </row>
    <row r="73" spans="1:7" s="1" customFormat="1" ht="14.4" x14ac:dyDescent="0.3"/>
    <row r="74" spans="1:7" s="1" customFormat="1" ht="14.4" x14ac:dyDescent="0.3">
      <c r="B74" s="223" t="s">
        <v>113</v>
      </c>
      <c r="C74" s="223" t="s">
        <v>2</v>
      </c>
      <c r="D74" s="223" t="s">
        <v>9</v>
      </c>
      <c r="E74" s="223" t="s">
        <v>13</v>
      </c>
      <c r="F74" s="223" t="s">
        <v>123</v>
      </c>
      <c r="G74" s="45" t="s">
        <v>40</v>
      </c>
    </row>
    <row r="75" spans="1:7" s="1" customFormat="1" ht="14.4" x14ac:dyDescent="0.3">
      <c r="B75" s="224"/>
      <c r="C75" s="224"/>
      <c r="D75" s="224"/>
      <c r="E75" s="224"/>
      <c r="F75" s="224"/>
      <c r="G75" s="45">
        <f>C14</f>
        <v>0</v>
      </c>
    </row>
    <row r="76" spans="1:7" s="1" customFormat="1" ht="15" x14ac:dyDescent="0.3">
      <c r="B76" s="42" t="s">
        <v>43</v>
      </c>
      <c r="C76" s="31" t="s">
        <v>3</v>
      </c>
      <c r="D76" s="15">
        <f>D70</f>
        <v>8950</v>
      </c>
      <c r="E76" s="15">
        <f>E70</f>
        <v>8950</v>
      </c>
      <c r="F76" s="15">
        <f>F70</f>
        <v>8950</v>
      </c>
      <c r="G76" s="15">
        <f>G70</f>
        <v>0</v>
      </c>
    </row>
    <row r="77" spans="1:7" s="1" customFormat="1" ht="15" x14ac:dyDescent="0.3">
      <c r="B77" s="33" t="s">
        <v>41</v>
      </c>
      <c r="C77" s="31" t="s">
        <v>3</v>
      </c>
      <c r="D77" s="28">
        <v>8950</v>
      </c>
      <c r="E77" s="28">
        <v>8950</v>
      </c>
      <c r="F77" s="29">
        <v>8950</v>
      </c>
      <c r="G77" s="27"/>
    </row>
    <row r="78" spans="1:7" s="1" customFormat="1" ht="15" customHeight="1" x14ac:dyDescent="0.3">
      <c r="B78" s="34" t="s">
        <v>42</v>
      </c>
      <c r="C78" s="31" t="s">
        <v>3</v>
      </c>
      <c r="D78" s="28"/>
      <c r="E78" s="28"/>
      <c r="F78" s="29"/>
      <c r="G78" s="27"/>
    </row>
    <row r="79" spans="1:7" s="1" customFormat="1" ht="15" x14ac:dyDescent="0.3">
      <c r="B79" s="33" t="s">
        <v>45</v>
      </c>
      <c r="C79" s="31" t="s">
        <v>3</v>
      </c>
      <c r="D79" s="15">
        <f>SUM(D80:D81)</f>
        <v>0</v>
      </c>
      <c r="E79" s="15">
        <f t="shared" ref="E79:G79" si="1">SUM(E80:E81)</f>
        <v>0</v>
      </c>
      <c r="F79" s="15">
        <f t="shared" si="1"/>
        <v>0</v>
      </c>
      <c r="G79" s="15">
        <f t="shared" si="1"/>
        <v>0</v>
      </c>
    </row>
    <row r="80" spans="1:7" s="1" customFormat="1" ht="15" x14ac:dyDescent="0.3">
      <c r="B80" s="25"/>
      <c r="C80" s="31" t="s">
        <v>3</v>
      </c>
      <c r="D80" s="28"/>
      <c r="E80" s="28"/>
      <c r="F80" s="29"/>
      <c r="G80" s="27"/>
    </row>
    <row r="81" spans="1:7" s="1" customFormat="1" ht="15" x14ac:dyDescent="0.3">
      <c r="B81" s="25"/>
      <c r="C81" s="31" t="s">
        <v>3</v>
      </c>
      <c r="D81" s="28"/>
      <c r="E81" s="28"/>
      <c r="F81" s="29"/>
      <c r="G81" s="27"/>
    </row>
    <row r="82" spans="1:7" s="1" customFormat="1" ht="15.75" customHeight="1" x14ac:dyDescent="0.3">
      <c r="B82" s="42" t="s">
        <v>44</v>
      </c>
      <c r="C82" s="31" t="s">
        <v>3</v>
      </c>
      <c r="D82" s="15">
        <f>D76-D79-D78</f>
        <v>8950</v>
      </c>
      <c r="E82" s="15">
        <f t="shared" ref="E82:G82" si="2">E76-E79-E78</f>
        <v>8950</v>
      </c>
      <c r="F82" s="15">
        <f t="shared" si="2"/>
        <v>8950</v>
      </c>
      <c r="G82" s="15">
        <f t="shared" si="2"/>
        <v>0</v>
      </c>
    </row>
    <row r="83" spans="1:7" s="1" customFormat="1" ht="14.4" x14ac:dyDescent="0.3"/>
    <row r="84" spans="1:7" s="1" customFormat="1" ht="19.5" customHeight="1" x14ac:dyDescent="0.35">
      <c r="A84" s="11" t="s">
        <v>37</v>
      </c>
    </row>
    <row r="85" spans="1:7" s="1" customFormat="1" ht="21" customHeight="1" x14ac:dyDescent="0.3"/>
    <row r="86" spans="1:7" s="1" customFormat="1" ht="16.2" x14ac:dyDescent="0.3">
      <c r="B86" s="42" t="s">
        <v>114</v>
      </c>
      <c r="C86" s="225"/>
      <c r="D86" s="226"/>
      <c r="E86" s="227"/>
    </row>
    <row r="87" spans="1:7" s="1" customFormat="1" ht="14.4" x14ac:dyDescent="0.3"/>
    <row r="88" spans="1:7" s="1" customFormat="1" ht="16.2" x14ac:dyDescent="0.35">
      <c r="A88" s="11" t="s">
        <v>115</v>
      </c>
      <c r="B88" s="4"/>
    </row>
    <row r="89" spans="1:7" s="1" customFormat="1" ht="14.4" x14ac:dyDescent="0.3"/>
    <row r="90" spans="1:7" s="1" customFormat="1" ht="14.4" x14ac:dyDescent="0.3">
      <c r="B90" s="42" t="s">
        <v>5</v>
      </c>
      <c r="C90" s="225"/>
      <c r="D90" s="226"/>
      <c r="E90" s="227"/>
    </row>
    <row r="91" spans="1:7" s="1" customFormat="1" ht="14.4" x14ac:dyDescent="0.3">
      <c r="B91" s="42" t="s">
        <v>6</v>
      </c>
      <c r="C91" s="225"/>
      <c r="D91" s="226"/>
      <c r="E91" s="227"/>
    </row>
    <row r="92" spans="1:7" s="1" customFormat="1" ht="24.75" customHeight="1" x14ac:dyDescent="0.35">
      <c r="A92" s="11" t="s">
        <v>116</v>
      </c>
    </row>
    <row r="93" spans="1:7" s="1" customFormat="1" ht="14.4" x14ac:dyDescent="0.3"/>
    <row r="94" spans="1:7" s="1" customFormat="1" ht="14.4" x14ac:dyDescent="0.3">
      <c r="B94" s="225"/>
      <c r="C94" s="226"/>
      <c r="D94" s="226"/>
      <c r="E94" s="227"/>
    </row>
    <row r="95" spans="1:7" s="1" customFormat="1" ht="15" x14ac:dyDescent="0.3">
      <c r="B95" s="2"/>
    </row>
    <row r="96" spans="1:7" s="1" customFormat="1" ht="15" x14ac:dyDescent="0.3">
      <c r="B96" s="2"/>
    </row>
    <row r="97" spans="2:2" s="1" customFormat="1" ht="15" x14ac:dyDescent="0.3">
      <c r="B97" s="2"/>
    </row>
    <row r="98" spans="2:2" s="1" customFormat="1" ht="15" x14ac:dyDescent="0.3">
      <c r="B98" s="2"/>
    </row>
    <row r="99" spans="2:2" s="1" customFormat="1" ht="15" x14ac:dyDescent="0.3">
      <c r="B99" s="2"/>
    </row>
  </sheetData>
  <mergeCells count="22">
    <mergeCell ref="C86:E86"/>
    <mergeCell ref="C90:E90"/>
    <mergeCell ref="C91:E91"/>
    <mergeCell ref="B94:E94"/>
    <mergeCell ref="B66:B67"/>
    <mergeCell ref="C66:C67"/>
    <mergeCell ref="D66:D67"/>
    <mergeCell ref="E66:E67"/>
    <mergeCell ref="F66:F67"/>
    <mergeCell ref="B74:B75"/>
    <mergeCell ref="C74:C75"/>
    <mergeCell ref="D74:D75"/>
    <mergeCell ref="E74:E75"/>
    <mergeCell ref="F74:F75"/>
    <mergeCell ref="B35:B38"/>
    <mergeCell ref="B40:B42"/>
    <mergeCell ref="B47:K47"/>
    <mergeCell ref="B59:B60"/>
    <mergeCell ref="C59:C60"/>
    <mergeCell ref="D59:D60"/>
    <mergeCell ref="E59:E60"/>
    <mergeCell ref="F59:F60"/>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30" location="_ftn1" display="_ftn1"/>
    <hyperlink ref="D30" location="_ftn2" display="_ftn2"/>
    <hyperlink ref="E30"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99060</xdr:colOff>
                    <xdr:row>36</xdr:row>
                    <xdr:rowOff>0</xdr:rowOff>
                  </from>
                  <to>
                    <xdr:col>2</xdr:col>
                    <xdr:colOff>3108960</xdr:colOff>
                    <xdr:row>37</xdr:row>
                    <xdr:rowOff>7620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99060</xdr:colOff>
                    <xdr:row>36</xdr:row>
                    <xdr:rowOff>182880</xdr:rowOff>
                  </from>
                  <to>
                    <xdr:col>3</xdr:col>
                    <xdr:colOff>1935480</xdr:colOff>
                    <xdr:row>37</xdr:row>
                    <xdr:rowOff>182880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38100</xdr:colOff>
                    <xdr:row>40</xdr:row>
                    <xdr:rowOff>30480</xdr:rowOff>
                  </from>
                  <to>
                    <xdr:col>4</xdr:col>
                    <xdr:colOff>4655820</xdr:colOff>
                    <xdr:row>40</xdr:row>
                    <xdr:rowOff>160020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2</xdr:col>
                    <xdr:colOff>45720</xdr:colOff>
                    <xdr:row>41</xdr:row>
                    <xdr:rowOff>30480</xdr:rowOff>
                  </from>
                  <to>
                    <xdr:col>4</xdr:col>
                    <xdr:colOff>5029200</xdr:colOff>
                    <xdr:row>42</xdr:row>
                    <xdr:rowOff>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2</xdr:col>
                    <xdr:colOff>45720</xdr:colOff>
                    <xdr:row>42</xdr:row>
                    <xdr:rowOff>7620</xdr:rowOff>
                  </from>
                  <to>
                    <xdr:col>4</xdr:col>
                    <xdr:colOff>3741420</xdr:colOff>
                    <xdr:row>43</xdr:row>
                    <xdr:rowOff>7620</xdr:rowOff>
                  </to>
                </anchor>
              </controlPr>
            </control>
          </mc:Choice>
        </mc:AlternateContent>
        <mc:AlternateContent xmlns:mc="http://schemas.openxmlformats.org/markup-compatibility/2006">
          <mc:Choice Requires="x14">
            <control shapeId="21511" r:id="rId10" name="Check Box 7">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1512" r:id="rId11" name="Check Box 8">
              <controlPr defaultSize="0" autoFill="0" autoLine="0" autoPict="0">
                <anchor moveWithCells="1">
                  <from>
                    <xdr:col>2</xdr:col>
                    <xdr:colOff>99060</xdr:colOff>
                    <xdr:row>36</xdr:row>
                    <xdr:rowOff>0</xdr:rowOff>
                  </from>
                  <to>
                    <xdr:col>2</xdr:col>
                    <xdr:colOff>3108960</xdr:colOff>
                    <xdr:row>37</xdr:row>
                    <xdr:rowOff>7620</xdr:rowOff>
                  </to>
                </anchor>
              </controlPr>
            </control>
          </mc:Choice>
        </mc:AlternateContent>
        <mc:AlternateContent xmlns:mc="http://schemas.openxmlformats.org/markup-compatibility/2006">
          <mc:Choice Requires="x14">
            <control shapeId="21513" r:id="rId12" name="Check Box 9">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1514" r:id="rId13" name="Check Box 10">
              <controlPr defaultSize="0" autoFill="0" autoLine="0" autoPict="0">
                <anchor moveWithCells="1">
                  <from>
                    <xdr:col>2</xdr:col>
                    <xdr:colOff>99060</xdr:colOff>
                    <xdr:row>36</xdr:row>
                    <xdr:rowOff>182880</xdr:rowOff>
                  </from>
                  <to>
                    <xdr:col>3</xdr:col>
                    <xdr:colOff>1935480</xdr:colOff>
                    <xdr:row>37</xdr:row>
                    <xdr:rowOff>182880</xdr:rowOff>
                  </to>
                </anchor>
              </controlPr>
            </control>
          </mc:Choice>
        </mc:AlternateContent>
        <mc:AlternateContent xmlns:mc="http://schemas.openxmlformats.org/markup-compatibility/2006">
          <mc:Choice Requires="x14">
            <control shapeId="21515" r:id="rId14" name="Check Box 11">
              <controlPr defaultSize="0" autoFill="0" autoLine="0" autoPict="0">
                <anchor moveWithCells="1">
                  <from>
                    <xdr:col>2</xdr:col>
                    <xdr:colOff>45720</xdr:colOff>
                    <xdr:row>42</xdr:row>
                    <xdr:rowOff>7620</xdr:rowOff>
                  </from>
                  <to>
                    <xdr:col>4</xdr:col>
                    <xdr:colOff>3741420</xdr:colOff>
                    <xdr:row>43</xdr:row>
                    <xdr:rowOff>7620</xdr:rowOff>
                  </to>
                </anchor>
              </controlPr>
            </control>
          </mc:Choice>
        </mc:AlternateContent>
        <mc:AlternateContent xmlns:mc="http://schemas.openxmlformats.org/markup-compatibility/2006">
          <mc:Choice Requires="x14">
            <control shapeId="21516" r:id="rId15" name="Check Box 12">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1517" r:id="rId16" name="Check Box 13">
              <controlPr defaultSize="0" autoFill="0" autoLine="0" autoPict="0">
                <anchor moveWithCells="1">
                  <from>
                    <xdr:col>2</xdr:col>
                    <xdr:colOff>99060</xdr:colOff>
                    <xdr:row>37</xdr:row>
                    <xdr:rowOff>0</xdr:rowOff>
                  </from>
                  <to>
                    <xdr:col>2</xdr:col>
                    <xdr:colOff>3108960</xdr:colOff>
                    <xdr:row>38</xdr:row>
                    <xdr:rowOff>7620</xdr:rowOff>
                  </to>
                </anchor>
              </controlPr>
            </control>
          </mc:Choice>
        </mc:AlternateContent>
        <mc:AlternateContent xmlns:mc="http://schemas.openxmlformats.org/markup-compatibility/2006">
          <mc:Choice Requires="x14">
            <control shapeId="21518" r:id="rId17" name="Check Box 14">
              <controlPr defaultSize="0" autoFill="0" autoLine="0" autoPict="0">
                <anchor moveWithCells="1">
                  <from>
                    <xdr:col>2</xdr:col>
                    <xdr:colOff>99060</xdr:colOff>
                    <xdr:row>39</xdr:row>
                    <xdr:rowOff>0</xdr:rowOff>
                  </from>
                  <to>
                    <xdr:col>3</xdr:col>
                    <xdr:colOff>1021080</xdr:colOff>
                    <xdr:row>39</xdr:row>
                    <xdr:rowOff>160020</xdr:rowOff>
                  </to>
                </anchor>
              </controlPr>
            </control>
          </mc:Choice>
        </mc:AlternateContent>
        <mc:AlternateContent xmlns:mc="http://schemas.openxmlformats.org/markup-compatibility/2006">
          <mc:Choice Requires="x14">
            <control shapeId="21519" r:id="rId18" name="Check Box 15">
              <controlPr defaultSize="0" autoFill="0" autoLine="0" autoPict="0">
                <anchor moveWithCells="1">
                  <from>
                    <xdr:col>2</xdr:col>
                    <xdr:colOff>99060</xdr:colOff>
                    <xdr:row>37</xdr:row>
                    <xdr:rowOff>182880</xdr:rowOff>
                  </from>
                  <to>
                    <xdr:col>3</xdr:col>
                    <xdr:colOff>1935480</xdr:colOff>
                    <xdr:row>38</xdr:row>
                    <xdr:rowOff>182880</xdr:rowOff>
                  </to>
                </anchor>
              </controlPr>
            </control>
          </mc:Choice>
        </mc:AlternateContent>
        <mc:AlternateContent xmlns:mc="http://schemas.openxmlformats.org/markup-compatibility/2006">
          <mc:Choice Requires="x14">
            <control shapeId="21520" r:id="rId19" name="Check Box 16">
              <controlPr defaultSize="0" autoFill="0" autoLine="0" autoPict="0">
                <anchor moveWithCells="1">
                  <from>
                    <xdr:col>2</xdr:col>
                    <xdr:colOff>38100</xdr:colOff>
                    <xdr:row>41</xdr:row>
                    <xdr:rowOff>30480</xdr:rowOff>
                  </from>
                  <to>
                    <xdr:col>4</xdr:col>
                    <xdr:colOff>4655820</xdr:colOff>
                    <xdr:row>41</xdr:row>
                    <xdr:rowOff>160020</xdr:rowOff>
                  </to>
                </anchor>
              </controlPr>
            </control>
          </mc:Choice>
        </mc:AlternateContent>
        <mc:AlternateContent xmlns:mc="http://schemas.openxmlformats.org/markup-compatibility/2006">
          <mc:Choice Requires="x14">
            <control shapeId="21521" r:id="rId20" name="Check Box 17">
              <controlPr defaultSize="0" autoFill="0" autoLine="0" autoPict="0">
                <anchor moveWithCells="1">
                  <from>
                    <xdr:col>2</xdr:col>
                    <xdr:colOff>45720</xdr:colOff>
                    <xdr:row>42</xdr:row>
                    <xdr:rowOff>30480</xdr:rowOff>
                  </from>
                  <to>
                    <xdr:col>4</xdr:col>
                    <xdr:colOff>5029200</xdr:colOff>
                    <xdr:row>43</xdr:row>
                    <xdr:rowOff>0</xdr:rowOff>
                  </to>
                </anchor>
              </controlPr>
            </control>
          </mc:Choice>
        </mc:AlternateContent>
        <mc:AlternateContent xmlns:mc="http://schemas.openxmlformats.org/markup-compatibility/2006">
          <mc:Choice Requires="x14">
            <control shapeId="21522" r:id="rId21" name="Check Box 18">
              <controlPr defaultSize="0" autoFill="0" autoLine="0" autoPict="0">
                <anchor moveWithCells="1">
                  <from>
                    <xdr:col>2</xdr:col>
                    <xdr:colOff>45720</xdr:colOff>
                    <xdr:row>43</xdr:row>
                    <xdr:rowOff>7620</xdr:rowOff>
                  </from>
                  <to>
                    <xdr:col>4</xdr:col>
                    <xdr:colOff>3741420</xdr:colOff>
                    <xdr:row>44</xdr:row>
                    <xdr:rowOff>7620</xdr:rowOff>
                  </to>
                </anchor>
              </controlPr>
            </control>
          </mc:Choice>
        </mc:AlternateContent>
        <mc:AlternateContent xmlns:mc="http://schemas.openxmlformats.org/markup-compatibility/2006">
          <mc:Choice Requires="x14">
            <control shapeId="21523" r:id="rId22" name="Check Box 19">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1524" r:id="rId23" name="Check Box 20">
              <controlPr defaultSize="0" autoFill="0" autoLine="0" autoPict="0">
                <anchor moveWithCells="1">
                  <from>
                    <xdr:col>2</xdr:col>
                    <xdr:colOff>83820</xdr:colOff>
                    <xdr:row>34</xdr:row>
                    <xdr:rowOff>7620</xdr:rowOff>
                  </from>
                  <to>
                    <xdr:col>3</xdr:col>
                    <xdr:colOff>1371600</xdr:colOff>
                    <xdr:row>35</xdr:row>
                    <xdr:rowOff>0</xdr:rowOff>
                  </to>
                </anchor>
              </controlPr>
            </control>
          </mc:Choice>
        </mc:AlternateContent>
        <mc:AlternateContent xmlns:mc="http://schemas.openxmlformats.org/markup-compatibility/2006">
          <mc:Choice Requires="x14">
            <control shapeId="21525" r:id="rId24" name="Check Box 2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21526" r:id="rId25" name="Check Box 22">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1527" r:id="rId26" name="Check Box 23">
              <controlPr defaultSize="0" autoFill="0" autoLine="0" autoPict="0">
                <anchor moveWithCells="1">
                  <from>
                    <xdr:col>2</xdr:col>
                    <xdr:colOff>99060</xdr:colOff>
                    <xdr:row>35</xdr:row>
                    <xdr:rowOff>182880</xdr:rowOff>
                  </from>
                  <to>
                    <xdr:col>3</xdr:col>
                    <xdr:colOff>1935480</xdr:colOff>
                    <xdr:row>36</xdr:row>
                    <xdr:rowOff>182880</xdr:rowOff>
                  </to>
                </anchor>
              </controlPr>
            </control>
          </mc:Choice>
        </mc:AlternateContent>
        <mc:AlternateContent xmlns:mc="http://schemas.openxmlformats.org/markup-compatibility/2006">
          <mc:Choice Requires="x14">
            <control shapeId="21528" r:id="rId27" name="Check Box 24">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21529" r:id="rId28" name="Check Box 25">
              <controlPr defaultSize="0" autoFill="0" autoLine="0" autoPict="0">
                <anchor moveWithCells="1">
                  <from>
                    <xdr:col>2</xdr:col>
                    <xdr:colOff>45720</xdr:colOff>
                    <xdr:row>40</xdr:row>
                    <xdr:rowOff>30480</xdr:rowOff>
                  </from>
                  <to>
                    <xdr:col>4</xdr:col>
                    <xdr:colOff>5029200</xdr:colOff>
                    <xdr:row>41</xdr:row>
                    <xdr:rowOff>0</xdr:rowOff>
                  </to>
                </anchor>
              </controlPr>
            </control>
          </mc:Choice>
        </mc:AlternateContent>
        <mc:AlternateContent xmlns:mc="http://schemas.openxmlformats.org/markup-compatibility/2006">
          <mc:Choice Requires="x14">
            <control shapeId="21530" r:id="rId29" name="Check Box 26">
              <controlPr defaultSize="0" autoFill="0" autoLine="0" autoPict="0">
                <anchor moveWithCells="1">
                  <from>
                    <xdr:col>2</xdr:col>
                    <xdr:colOff>45720</xdr:colOff>
                    <xdr:row>41</xdr:row>
                    <xdr:rowOff>7620</xdr:rowOff>
                  </from>
                  <to>
                    <xdr:col>4</xdr:col>
                    <xdr:colOff>3741420</xdr:colOff>
                    <xdr:row>42</xdr:row>
                    <xdr:rowOff>0</xdr:rowOff>
                  </to>
                </anchor>
              </controlPr>
            </control>
          </mc:Choice>
        </mc:AlternateContent>
        <mc:AlternateContent xmlns:mc="http://schemas.openxmlformats.org/markup-compatibility/2006">
          <mc:Choice Requires="x14">
            <control shapeId="21531"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1532" r:id="rId31" name="Check Box 28">
              <controlPr defaultSize="0" autoFill="0" autoLine="0" autoPict="0">
                <anchor moveWithCells="1">
                  <from>
                    <xdr:col>2</xdr:col>
                    <xdr:colOff>83820</xdr:colOff>
                    <xdr:row>34</xdr:row>
                    <xdr:rowOff>7620</xdr:rowOff>
                  </from>
                  <to>
                    <xdr:col>3</xdr:col>
                    <xdr:colOff>1371600</xdr:colOff>
                    <xdr:row>46</xdr:row>
                    <xdr:rowOff>403860</xdr:rowOff>
                  </to>
                </anchor>
              </controlPr>
            </control>
          </mc:Choice>
        </mc:AlternateContent>
        <mc:AlternateContent xmlns:mc="http://schemas.openxmlformats.org/markup-compatibility/2006">
          <mc:Choice Requires="x14">
            <control shapeId="21533" r:id="rId32" name="Check Box 29">
              <controlPr defaultSize="0" autoFill="0" autoLine="0" autoPict="0">
                <anchor moveWithCells="1">
                  <from>
                    <xdr:col>2</xdr:col>
                    <xdr:colOff>99060</xdr:colOff>
                    <xdr:row>35</xdr:row>
                    <xdr:rowOff>0</xdr:rowOff>
                  </from>
                  <to>
                    <xdr:col>2</xdr:col>
                    <xdr:colOff>3108960</xdr:colOff>
                    <xdr:row>36</xdr:row>
                    <xdr:rowOff>68580</xdr:rowOff>
                  </to>
                </anchor>
              </controlPr>
            </control>
          </mc:Choice>
        </mc:AlternateContent>
        <mc:AlternateContent xmlns:mc="http://schemas.openxmlformats.org/markup-compatibility/2006">
          <mc:Choice Requires="x14">
            <control shapeId="21534" r:id="rId33" name="Check Box 30">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1535" r:id="rId34" name="Check Box 31">
              <controlPr defaultSize="0" autoFill="0" autoLine="0" autoPict="0">
                <anchor moveWithCells="1">
                  <from>
                    <xdr:col>2</xdr:col>
                    <xdr:colOff>99060</xdr:colOff>
                    <xdr:row>35</xdr:row>
                    <xdr:rowOff>182880</xdr:rowOff>
                  </from>
                  <to>
                    <xdr:col>3</xdr:col>
                    <xdr:colOff>1935480</xdr:colOff>
                    <xdr:row>37</xdr:row>
                    <xdr:rowOff>68580</xdr:rowOff>
                  </to>
                </anchor>
              </controlPr>
            </control>
          </mc:Choice>
        </mc:AlternateContent>
        <mc:AlternateContent xmlns:mc="http://schemas.openxmlformats.org/markup-compatibility/2006">
          <mc:Choice Requires="x14">
            <control shapeId="21536" r:id="rId35" name="Check Box 32">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21537" r:id="rId36" name="Check Box 33">
              <controlPr defaultSize="0" autoFill="0" autoLine="0" autoPict="0">
                <anchor moveWithCells="1">
                  <from>
                    <xdr:col>2</xdr:col>
                    <xdr:colOff>45720</xdr:colOff>
                    <xdr:row>40</xdr:row>
                    <xdr:rowOff>30480</xdr:rowOff>
                  </from>
                  <to>
                    <xdr:col>4</xdr:col>
                    <xdr:colOff>5029200</xdr:colOff>
                    <xdr:row>41</xdr:row>
                    <xdr:rowOff>38100</xdr:rowOff>
                  </to>
                </anchor>
              </controlPr>
            </control>
          </mc:Choice>
        </mc:AlternateContent>
        <mc:AlternateContent xmlns:mc="http://schemas.openxmlformats.org/markup-compatibility/2006">
          <mc:Choice Requires="x14">
            <control shapeId="21538" r:id="rId37" name="Check Box 34">
              <controlPr defaultSize="0" autoFill="0" autoLine="0" autoPict="0">
                <anchor moveWithCells="1">
                  <from>
                    <xdr:col>2</xdr:col>
                    <xdr:colOff>45720</xdr:colOff>
                    <xdr:row>41</xdr:row>
                    <xdr:rowOff>7620</xdr:rowOff>
                  </from>
                  <to>
                    <xdr:col>4</xdr:col>
                    <xdr:colOff>3741420</xdr:colOff>
                    <xdr:row>42</xdr:row>
                    <xdr:rowOff>7620</xdr:rowOff>
                  </to>
                </anchor>
              </controlPr>
            </control>
          </mc:Choice>
        </mc:AlternateContent>
        <mc:AlternateContent xmlns:mc="http://schemas.openxmlformats.org/markup-compatibility/2006">
          <mc:Choice Requires="x14">
            <control shapeId="21539" r:id="rId38" name="Check Box 35">
              <controlPr defaultSize="0" autoFill="0" autoLine="0" autoPict="0">
                <anchor moveWithCells="1">
                  <from>
                    <xdr:col>1</xdr:col>
                    <xdr:colOff>0</xdr:colOff>
                    <xdr:row>11</xdr:row>
                    <xdr:rowOff>0</xdr:rowOff>
                  </from>
                  <to>
                    <xdr:col>1</xdr:col>
                    <xdr:colOff>2933700</xdr:colOff>
                    <xdr:row>13</xdr:row>
                    <xdr:rowOff>45720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K91"/>
  <sheetViews>
    <sheetView topLeftCell="C52" workbookViewId="0">
      <selection activeCell="E73" sqref="E73"/>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3.44140625" style="1" customWidth="1"/>
    <col min="6" max="6" width="14.44140625" style="1" customWidth="1"/>
    <col min="7" max="7" width="28.33203125" style="1" customWidth="1"/>
    <col min="8" max="8" width="4" style="1" hidden="1" customWidth="1"/>
    <col min="9" max="10" width="7.88671875" style="1" hidden="1" customWidth="1"/>
    <col min="11" max="16384" width="9.109375" style="1"/>
  </cols>
  <sheetData>
    <row r="1" spans="1:10" ht="18" x14ac:dyDescent="0.3">
      <c r="A1" s="7" t="s">
        <v>258</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126</v>
      </c>
      <c r="D5" s="5"/>
      <c r="E5" s="3"/>
      <c r="F5" s="3"/>
      <c r="G5" s="3"/>
    </row>
    <row r="6" spans="1:10" ht="30" customHeight="1" x14ac:dyDescent="0.3">
      <c r="A6" s="9"/>
      <c r="B6" s="12" t="s">
        <v>88</v>
      </c>
      <c r="C6" s="13"/>
      <c r="D6" s="5"/>
      <c r="E6" s="3"/>
      <c r="F6" s="3"/>
      <c r="G6" s="3"/>
    </row>
    <row r="7" spans="1:10" ht="18" x14ac:dyDescent="0.3">
      <c r="A7" s="9"/>
      <c r="B7" s="10"/>
      <c r="C7" s="5"/>
      <c r="D7" s="5"/>
      <c r="E7" s="3"/>
      <c r="F7" s="3"/>
      <c r="G7" s="3"/>
    </row>
    <row r="8" spans="1:10" ht="26.4" x14ac:dyDescent="0.35">
      <c r="A8" s="11"/>
      <c r="B8" s="12" t="s">
        <v>89</v>
      </c>
      <c r="C8" s="103" t="s">
        <v>190</v>
      </c>
      <c r="G8" s="3"/>
    </row>
    <row r="9" spans="1:10" ht="18" x14ac:dyDescent="0.35">
      <c r="A9" s="11"/>
      <c r="B9" s="12" t="s">
        <v>90</v>
      </c>
      <c r="C9" s="13">
        <v>1160</v>
      </c>
      <c r="G9" s="3"/>
    </row>
    <row r="10" spans="1:10" ht="18" x14ac:dyDescent="0.35">
      <c r="A10" s="11"/>
      <c r="B10" s="16"/>
      <c r="C10" s="13"/>
      <c r="D10" s="5"/>
      <c r="E10" s="3"/>
      <c r="F10" s="3"/>
      <c r="G10" s="3"/>
    </row>
    <row r="11" spans="1:10" ht="18" x14ac:dyDescent="0.35">
      <c r="A11" s="11"/>
      <c r="B11" s="12" t="s">
        <v>36</v>
      </c>
      <c r="C11" s="13">
        <v>2025</v>
      </c>
      <c r="D11" s="5"/>
      <c r="E11" s="3"/>
      <c r="F11" s="3"/>
      <c r="G11" s="3"/>
    </row>
    <row r="12" spans="1:10" ht="18" x14ac:dyDescent="0.35">
      <c r="A12" s="11"/>
      <c r="B12" s="12" t="s">
        <v>92</v>
      </c>
      <c r="C12" s="13" t="s">
        <v>259</v>
      </c>
      <c r="D12" s="5"/>
      <c r="E12" s="3"/>
      <c r="F12" s="3"/>
      <c r="G12" s="3"/>
    </row>
    <row r="13" spans="1:10" ht="18" x14ac:dyDescent="0.35">
      <c r="A13" s="11"/>
      <c r="B13" s="10"/>
      <c r="C13" s="14"/>
      <c r="D13" s="5"/>
      <c r="E13" s="3"/>
      <c r="F13" s="3"/>
      <c r="G13" s="3"/>
    </row>
    <row r="14" spans="1:10" ht="18" x14ac:dyDescent="0.35">
      <c r="A14" s="11" t="s">
        <v>18</v>
      </c>
      <c r="B14" s="10"/>
      <c r="C14" s="14"/>
      <c r="D14" s="5"/>
      <c r="E14" s="3"/>
      <c r="F14" s="3"/>
      <c r="G14" s="3"/>
    </row>
    <row r="15" spans="1:10" ht="26.4" x14ac:dyDescent="0.3">
      <c r="B15" s="12" t="s">
        <v>93</v>
      </c>
      <c r="C15" s="147" t="s">
        <v>260</v>
      </c>
      <c r="D15" s="5"/>
      <c r="E15" s="3"/>
      <c r="F15" s="3"/>
      <c r="G15" s="3"/>
    </row>
    <row r="16" spans="1:10" ht="18" x14ac:dyDescent="0.35">
      <c r="A16" s="11"/>
      <c r="B16" s="12" t="s">
        <v>95</v>
      </c>
      <c r="C16" s="13" t="s">
        <v>192</v>
      </c>
      <c r="D16" s="5"/>
      <c r="E16" s="3"/>
      <c r="F16" s="3"/>
      <c r="G16" s="3"/>
    </row>
    <row r="17" spans="1:10" ht="18" x14ac:dyDescent="0.35">
      <c r="A17" s="11"/>
      <c r="B17" s="5"/>
      <c r="C17" s="5"/>
      <c r="D17" s="5"/>
      <c r="E17" s="3"/>
      <c r="F17" s="3"/>
      <c r="G17" s="3"/>
    </row>
    <row r="18" spans="1:10" ht="26.25" customHeight="1" x14ac:dyDescent="0.35">
      <c r="A18" s="11"/>
      <c r="B18" s="12" t="s">
        <v>94</v>
      </c>
      <c r="C18" s="147" t="s">
        <v>299</v>
      </c>
      <c r="F18" s="3"/>
      <c r="G18" s="3"/>
    </row>
    <row r="19" spans="1:10" ht="18" x14ac:dyDescent="0.35">
      <c r="A19" s="11"/>
      <c r="B19" s="1"/>
      <c r="C19" s="113"/>
      <c r="F19" s="3"/>
      <c r="G19" s="3"/>
    </row>
    <row r="20" spans="1:10" ht="18" x14ac:dyDescent="0.35">
      <c r="A20" s="11"/>
      <c r="B20" s="10"/>
      <c r="C20" s="14"/>
      <c r="D20" s="5"/>
      <c r="E20" s="3"/>
      <c r="F20" s="3"/>
      <c r="G20" s="3"/>
    </row>
    <row r="21" spans="1:10" ht="18" x14ac:dyDescent="0.35">
      <c r="A21" s="11"/>
      <c r="B21" s="12" t="s">
        <v>98</v>
      </c>
      <c r="C21" s="17" t="s">
        <v>51</v>
      </c>
      <c r="F21" s="3"/>
      <c r="G21" s="3"/>
    </row>
    <row r="22" spans="1:10" ht="18" x14ac:dyDescent="0.35">
      <c r="A22" s="11"/>
      <c r="B22" s="1"/>
      <c r="C22" s="113"/>
      <c r="D22" s="5"/>
      <c r="E22" s="3"/>
      <c r="F22" s="3"/>
      <c r="G22" s="3"/>
    </row>
    <row r="23" spans="1:10" ht="18" x14ac:dyDescent="0.35">
      <c r="A23" s="11"/>
      <c r="B23" s="10"/>
      <c r="C23" s="14"/>
      <c r="D23" s="5"/>
      <c r="E23" s="3"/>
      <c r="F23" s="3"/>
      <c r="G23" s="3"/>
    </row>
    <row r="24" spans="1:10" customFormat="1" ht="15.75" customHeight="1" x14ac:dyDescent="0.35">
      <c r="A24" s="11" t="s">
        <v>25</v>
      </c>
      <c r="C24" s="8"/>
      <c r="D24" s="8"/>
      <c r="E24" s="8"/>
      <c r="F24" s="8"/>
      <c r="G24" s="8"/>
      <c r="H24" s="8"/>
      <c r="I24" s="8"/>
      <c r="J24" s="8"/>
    </row>
    <row r="25" spans="1:10" customFormat="1" ht="18" x14ac:dyDescent="0.3">
      <c r="B25" s="8"/>
      <c r="C25" s="8"/>
      <c r="D25" s="8"/>
      <c r="E25" s="8"/>
      <c r="F25" s="8"/>
      <c r="G25" s="8"/>
      <c r="H25" s="8"/>
      <c r="I25" s="8"/>
      <c r="J25" s="8"/>
    </row>
    <row r="26" spans="1:10" customFormat="1" ht="40.200000000000003" x14ac:dyDescent="0.3">
      <c r="B26" s="18" t="s">
        <v>100</v>
      </c>
      <c r="C26" s="18" t="s">
        <v>101</v>
      </c>
      <c r="D26" s="18" t="s">
        <v>102</v>
      </c>
      <c r="E26" s="18" t="s">
        <v>103</v>
      </c>
      <c r="F26" s="8"/>
      <c r="G26" s="8"/>
      <c r="H26" s="8"/>
      <c r="I26" s="8"/>
      <c r="J26" s="8"/>
    </row>
    <row r="27" spans="1:10" customFormat="1" ht="105" x14ac:dyDescent="0.35">
      <c r="B27" s="19" t="s">
        <v>14</v>
      </c>
      <c r="C27" s="114" t="s">
        <v>261</v>
      </c>
      <c r="D27" s="115"/>
      <c r="E27" s="114" t="s">
        <v>262</v>
      </c>
      <c r="F27" s="20"/>
      <c r="G27" s="8"/>
      <c r="H27" s="8"/>
      <c r="I27" s="8"/>
      <c r="J27" s="20"/>
    </row>
    <row r="28" spans="1:10" ht="18" x14ac:dyDescent="0.35">
      <c r="A28" s="11"/>
      <c r="B28" s="10"/>
      <c r="C28" s="116"/>
      <c r="D28" s="117"/>
      <c r="E28" s="118"/>
      <c r="F28" s="3"/>
      <c r="G28" s="3"/>
    </row>
    <row r="29" spans="1:10" s="6" customFormat="1" ht="20.25" customHeight="1" x14ac:dyDescent="0.35">
      <c r="A29" s="11" t="s">
        <v>29</v>
      </c>
    </row>
    <row r="30" spans="1:10" s="6" customFormat="1" ht="15" customHeight="1" x14ac:dyDescent="0.3"/>
    <row r="31" spans="1:10" s="6" customFormat="1" ht="106.5" customHeight="1" x14ac:dyDescent="0.3">
      <c r="B31" s="12" t="s">
        <v>104</v>
      </c>
      <c r="C31" s="150" t="s">
        <v>263</v>
      </c>
      <c r="D31" s="120"/>
      <c r="E31" s="120"/>
    </row>
    <row r="32" spans="1:10" s="6" customFormat="1" ht="17.25" customHeight="1" x14ac:dyDescent="0.3"/>
    <row r="33" spans="1:11" s="6" customFormat="1" ht="16.5" customHeight="1" x14ac:dyDescent="0.3">
      <c r="B33" s="228" t="s">
        <v>105</v>
      </c>
      <c r="C33" s="22" t="s">
        <v>15</v>
      </c>
    </row>
    <row r="34" spans="1:11" s="6" customFormat="1" ht="15" customHeight="1" x14ac:dyDescent="0.3">
      <c r="B34" s="229"/>
    </row>
    <row r="35" spans="1:11" s="6" customFormat="1" ht="15" customHeight="1" x14ac:dyDescent="0.3">
      <c r="B35" s="229"/>
    </row>
    <row r="36" spans="1:11" s="6" customFormat="1" ht="15" customHeight="1" x14ac:dyDescent="0.3">
      <c r="B36" s="230"/>
      <c r="C36" s="23"/>
    </row>
    <row r="37" spans="1:11" s="6" customFormat="1" ht="15" customHeight="1" x14ac:dyDescent="0.3"/>
    <row r="38" spans="1:11" s="6" customFormat="1" ht="13.5" customHeight="1" x14ac:dyDescent="0.3">
      <c r="B38" s="228" t="s">
        <v>106</v>
      </c>
    </row>
    <row r="39" spans="1:11" s="6" customFormat="1" x14ac:dyDescent="0.3">
      <c r="B39" s="229"/>
    </row>
    <row r="40" spans="1:11" s="6" customFormat="1" x14ac:dyDescent="0.3">
      <c r="B40" s="230"/>
    </row>
    <row r="41" spans="1:11" s="6" customFormat="1" x14ac:dyDescent="0.3"/>
    <row r="42" spans="1:11" s="6" customFormat="1" x14ac:dyDescent="0.3"/>
    <row r="43" spans="1:11" s="6" customFormat="1" ht="16.2" x14ac:dyDescent="0.35">
      <c r="A43" s="11" t="s">
        <v>107</v>
      </c>
    </row>
    <row r="44" spans="1:11" s="6" customFormat="1" x14ac:dyDescent="0.3"/>
    <row r="45" spans="1:11" s="121" customFormat="1" ht="180" customHeight="1" x14ac:dyDescent="0.3">
      <c r="B45" s="129" t="s">
        <v>263</v>
      </c>
      <c r="C45" s="130"/>
      <c r="D45" s="130"/>
      <c r="E45" s="130"/>
      <c r="F45" s="130"/>
      <c r="G45" s="130"/>
      <c r="H45" s="130"/>
      <c r="I45" s="130"/>
      <c r="J45" s="130"/>
      <c r="K45" s="130"/>
    </row>
    <row r="46" spans="1:11" s="6" customFormat="1" ht="15" customHeight="1" x14ac:dyDescent="0.3"/>
    <row r="47" spans="1:11" s="6" customFormat="1" ht="15" customHeight="1" x14ac:dyDescent="0.35">
      <c r="A47" s="11" t="s">
        <v>108</v>
      </c>
    </row>
    <row r="48" spans="1:11" s="6" customFormat="1" ht="15" customHeight="1" x14ac:dyDescent="0.3"/>
    <row r="49" spans="1:7" s="6" customFormat="1" ht="39.75" customHeight="1" x14ac:dyDescent="0.3">
      <c r="B49" s="231" t="s">
        <v>207</v>
      </c>
      <c r="C49" s="232"/>
      <c r="D49" s="232"/>
      <c r="E49" s="233"/>
    </row>
    <row r="50" spans="1:7" s="6" customFormat="1" ht="15" customHeight="1" x14ac:dyDescent="0.3"/>
    <row r="51" spans="1:7" s="6" customFormat="1" ht="15" customHeight="1" x14ac:dyDescent="0.35">
      <c r="A51" s="11" t="s">
        <v>109</v>
      </c>
    </row>
    <row r="52" spans="1:7" s="6" customFormat="1" ht="15" customHeight="1" x14ac:dyDescent="0.3"/>
    <row r="53" spans="1:7" s="6" customFormat="1" x14ac:dyDescent="0.3">
      <c r="B53" s="231" t="s">
        <v>198</v>
      </c>
      <c r="C53" s="232"/>
      <c r="D53" s="232"/>
      <c r="E53" s="233"/>
    </row>
    <row r="54" spans="1:7" s="6" customFormat="1" x14ac:dyDescent="0.3"/>
    <row r="55" spans="1:7" s="6" customFormat="1" x14ac:dyDescent="0.35">
      <c r="A55" s="11" t="s">
        <v>33</v>
      </c>
    </row>
    <row r="56" spans="1:7" s="6" customFormat="1" x14ac:dyDescent="0.3"/>
    <row r="57" spans="1:7" s="6" customFormat="1" ht="15" customHeight="1" x14ac:dyDescent="0.3">
      <c r="B57" s="223" t="s">
        <v>110</v>
      </c>
      <c r="C57" s="223" t="s">
        <v>0</v>
      </c>
      <c r="D57" s="223" t="s">
        <v>9</v>
      </c>
      <c r="E57" s="223" t="s">
        <v>122</v>
      </c>
      <c r="F57" s="223" t="s">
        <v>123</v>
      </c>
      <c r="G57" s="149" t="s">
        <v>111</v>
      </c>
    </row>
    <row r="58" spans="1:7" s="6" customFormat="1" x14ac:dyDescent="0.3">
      <c r="B58" s="224"/>
      <c r="C58" s="224"/>
      <c r="D58" s="224"/>
      <c r="E58" s="224"/>
      <c r="F58" s="224"/>
      <c r="G58" s="149" t="str">
        <f>C12</f>
        <v>2026 մարտ</v>
      </c>
    </row>
    <row r="59" spans="1:7" x14ac:dyDescent="0.3">
      <c r="B59" s="24" t="s">
        <v>264</v>
      </c>
      <c r="C59" s="25" t="s">
        <v>231</v>
      </c>
      <c r="D59" s="25">
        <v>1</v>
      </c>
      <c r="E59" s="25">
        <v>1</v>
      </c>
      <c r="F59" s="25">
        <v>1</v>
      </c>
      <c r="G59" s="25"/>
    </row>
    <row r="60" spans="1:7" x14ac:dyDescent="0.3">
      <c r="B60" s="6"/>
    </row>
    <row r="61" spans="1:7" x14ac:dyDescent="0.35">
      <c r="A61" s="11" t="s">
        <v>34</v>
      </c>
      <c r="B61" s="6"/>
    </row>
    <row r="62" spans="1:7" x14ac:dyDescent="0.3">
      <c r="B62" s="6"/>
    </row>
    <row r="63" spans="1:7" ht="14.4" x14ac:dyDescent="0.3">
      <c r="B63" s="223" t="s">
        <v>112</v>
      </c>
      <c r="C63" s="223" t="s">
        <v>2</v>
      </c>
      <c r="D63" s="223" t="s">
        <v>9</v>
      </c>
      <c r="E63" s="223" t="s">
        <v>13</v>
      </c>
      <c r="F63" s="223" t="s">
        <v>123</v>
      </c>
      <c r="G63" s="149" t="s">
        <v>40</v>
      </c>
    </row>
    <row r="64" spans="1:7" ht="14.4" x14ac:dyDescent="0.3">
      <c r="B64" s="224"/>
      <c r="C64" s="224"/>
      <c r="D64" s="224"/>
      <c r="E64" s="224"/>
      <c r="F64" s="224"/>
    </row>
    <row r="65" spans="1:7" x14ac:dyDescent="0.3">
      <c r="B65" s="25" t="s">
        <v>265</v>
      </c>
      <c r="C65" s="122" t="s">
        <v>203</v>
      </c>
      <c r="D65" s="122">
        <v>867840</v>
      </c>
      <c r="E65" s="122">
        <v>217301</v>
      </c>
      <c r="F65" s="122"/>
      <c r="G65" s="149" t="str">
        <f>C12</f>
        <v>2026 մարտ</v>
      </c>
    </row>
    <row r="66" spans="1:7" x14ac:dyDescent="0.3">
      <c r="B66" s="25"/>
      <c r="C66" s="149" t="s">
        <v>3</v>
      </c>
      <c r="D66" s="122"/>
      <c r="E66" s="122"/>
      <c r="F66" s="122"/>
      <c r="G66" s="30"/>
    </row>
    <row r="67" spans="1:7" ht="14.4" x14ac:dyDescent="0.3">
      <c r="B67" s="15" t="s">
        <v>4</v>
      </c>
      <c r="C67" s="15" t="s">
        <v>3</v>
      </c>
      <c r="D67" s="15">
        <f>SUM(D65:D66)</f>
        <v>867840</v>
      </c>
      <c r="E67" s="15">
        <f t="shared" ref="E67:F67" si="0">SUM(E65:E66)</f>
        <v>217301</v>
      </c>
      <c r="F67" s="15">
        <f t="shared" si="0"/>
        <v>0</v>
      </c>
      <c r="G67" s="15">
        <f>SUM(G65:G66)</f>
        <v>0</v>
      </c>
    </row>
    <row r="68" spans="1:7" ht="14.4" x14ac:dyDescent="0.3">
      <c r="B68" s="1"/>
    </row>
    <row r="69" spans="1:7" x14ac:dyDescent="0.35">
      <c r="A69" s="11" t="s">
        <v>35</v>
      </c>
      <c r="B69" s="1"/>
    </row>
    <row r="70" spans="1:7" ht="14.4" x14ac:dyDescent="0.3">
      <c r="B70" s="1"/>
    </row>
    <row r="71" spans="1:7" ht="14.4" x14ac:dyDescent="0.3">
      <c r="B71" s="223" t="s">
        <v>113</v>
      </c>
      <c r="C71" s="223" t="s">
        <v>2</v>
      </c>
      <c r="D71" s="223" t="s">
        <v>9</v>
      </c>
      <c r="E71" s="223" t="s">
        <v>13</v>
      </c>
      <c r="F71" s="223" t="s">
        <v>123</v>
      </c>
      <c r="G71" s="149" t="s">
        <v>40</v>
      </c>
    </row>
    <row r="72" spans="1:7" ht="14.4" x14ac:dyDescent="0.3">
      <c r="B72" s="224"/>
      <c r="C72" s="224"/>
      <c r="D72" s="224"/>
      <c r="E72" s="224"/>
      <c r="F72" s="224"/>
      <c r="G72" s="149" t="str">
        <f>C12</f>
        <v>2026 մարտ</v>
      </c>
    </row>
    <row r="73" spans="1:7" x14ac:dyDescent="0.3">
      <c r="B73" s="42" t="s">
        <v>43</v>
      </c>
      <c r="C73" s="31" t="s">
        <v>3</v>
      </c>
      <c r="D73" s="15">
        <f>D67</f>
        <v>867840</v>
      </c>
      <c r="E73" s="15">
        <f>E67</f>
        <v>217301</v>
      </c>
      <c r="F73" s="15">
        <f>F67</f>
        <v>0</v>
      </c>
      <c r="G73" s="15">
        <f>G67</f>
        <v>0</v>
      </c>
    </row>
    <row r="74" spans="1:7" x14ac:dyDescent="0.3">
      <c r="B74" s="33" t="s">
        <v>41</v>
      </c>
      <c r="C74" s="31" t="s">
        <v>3</v>
      </c>
      <c r="D74" s="28"/>
      <c r="E74" s="28"/>
      <c r="F74" s="29"/>
      <c r="G74" s="27"/>
    </row>
    <row r="75" spans="1:7" ht="15" customHeight="1" x14ac:dyDescent="0.3">
      <c r="B75" s="34" t="s">
        <v>42</v>
      </c>
      <c r="C75" s="31" t="s">
        <v>3</v>
      </c>
      <c r="D75" s="28"/>
      <c r="E75" s="28"/>
      <c r="F75" s="29"/>
      <c r="G75" s="27"/>
    </row>
    <row r="76" spans="1:7" x14ac:dyDescent="0.3">
      <c r="B76" s="33" t="s">
        <v>45</v>
      </c>
      <c r="C76" s="31" t="s">
        <v>3</v>
      </c>
      <c r="D76" s="15">
        <f>SUM(D77:D78)</f>
        <v>0</v>
      </c>
      <c r="E76" s="15">
        <f t="shared" ref="E76:G76" si="1">SUM(E77:E78)</f>
        <v>0</v>
      </c>
      <c r="F76" s="15">
        <f t="shared" si="1"/>
        <v>0</v>
      </c>
      <c r="G76" s="15">
        <f t="shared" si="1"/>
        <v>0</v>
      </c>
    </row>
    <row r="77" spans="1:7" x14ac:dyDescent="0.3">
      <c r="B77" s="25"/>
      <c r="C77" s="31" t="s">
        <v>3</v>
      </c>
      <c r="D77" s="28"/>
      <c r="E77" s="28"/>
      <c r="F77" s="29"/>
      <c r="G77" s="27"/>
    </row>
    <row r="78" spans="1:7" x14ac:dyDescent="0.3">
      <c r="B78" s="25"/>
      <c r="C78" s="31" t="s">
        <v>3</v>
      </c>
      <c r="D78" s="28"/>
      <c r="E78" s="28"/>
      <c r="F78" s="29"/>
      <c r="G78" s="27"/>
    </row>
    <row r="79" spans="1:7" ht="15.75" customHeight="1" x14ac:dyDescent="0.3">
      <c r="B79" s="42" t="s">
        <v>44</v>
      </c>
      <c r="C79" s="31" t="s">
        <v>3</v>
      </c>
      <c r="D79" s="15">
        <f>D73-D76-D75</f>
        <v>867840</v>
      </c>
      <c r="E79" s="15">
        <f t="shared" ref="E79:G79" si="2">E73-E76-E75</f>
        <v>217301</v>
      </c>
      <c r="F79" s="15">
        <f t="shared" si="2"/>
        <v>0</v>
      </c>
      <c r="G79" s="15">
        <f t="shared" si="2"/>
        <v>0</v>
      </c>
    </row>
    <row r="80" spans="1:7" ht="14.4" x14ac:dyDescent="0.3">
      <c r="B80" s="1"/>
    </row>
    <row r="81" spans="1:5" ht="19.5" customHeight="1" x14ac:dyDescent="0.35">
      <c r="A81" s="11" t="s">
        <v>37</v>
      </c>
      <c r="B81" s="1"/>
    </row>
    <row r="82" spans="1:5" ht="21" customHeight="1" x14ac:dyDescent="0.3">
      <c r="B82" s="1"/>
    </row>
    <row r="83" spans="1:5" ht="16.2" x14ac:dyDescent="0.3">
      <c r="B83" s="42" t="s">
        <v>114</v>
      </c>
      <c r="C83" s="225"/>
      <c r="D83" s="226"/>
      <c r="E83" s="227"/>
    </row>
    <row r="84" spans="1:5" ht="14.4" x14ac:dyDescent="0.3">
      <c r="B84" s="1"/>
    </row>
    <row r="85" spans="1:5" ht="16.2" x14ac:dyDescent="0.35">
      <c r="A85" s="11" t="s">
        <v>115</v>
      </c>
      <c r="B85" s="4"/>
    </row>
    <row r="86" spans="1:5" ht="14.4" x14ac:dyDescent="0.3">
      <c r="B86" s="1"/>
    </row>
    <row r="87" spans="1:5" ht="14.4" x14ac:dyDescent="0.3">
      <c r="B87" s="42" t="s">
        <v>5</v>
      </c>
      <c r="C87" s="225"/>
      <c r="D87" s="226"/>
      <c r="E87" s="227"/>
    </row>
    <row r="88" spans="1:5" ht="14.4" x14ac:dyDescent="0.3">
      <c r="B88" s="42" t="s">
        <v>6</v>
      </c>
      <c r="C88" s="225"/>
      <c r="D88" s="226"/>
      <c r="E88" s="227"/>
    </row>
    <row r="89" spans="1:5" ht="24.75" customHeight="1" x14ac:dyDescent="0.35">
      <c r="A89" s="11" t="s">
        <v>116</v>
      </c>
      <c r="B89" s="1"/>
    </row>
    <row r="90" spans="1:5" ht="14.4" x14ac:dyDescent="0.3">
      <c r="B90" s="1"/>
    </row>
    <row r="91" spans="1:5" ht="14.4" x14ac:dyDescent="0.3">
      <c r="B91" s="225"/>
      <c r="C91" s="226"/>
      <c r="D91" s="226"/>
      <c r="E91" s="227"/>
    </row>
  </sheetData>
  <mergeCells count="23">
    <mergeCell ref="F57:F58"/>
    <mergeCell ref="B33:B36"/>
    <mergeCell ref="B38:B40"/>
    <mergeCell ref="B49:E49"/>
    <mergeCell ref="B53:E53"/>
    <mergeCell ref="B57:B58"/>
    <mergeCell ref="C57:C58"/>
    <mergeCell ref="D57:D58"/>
    <mergeCell ref="E57:E58"/>
    <mergeCell ref="F63:F64"/>
    <mergeCell ref="B71:B72"/>
    <mergeCell ref="C71:C72"/>
    <mergeCell ref="D71:D72"/>
    <mergeCell ref="E71:E72"/>
    <mergeCell ref="F71:F72"/>
    <mergeCell ref="C83:E83"/>
    <mergeCell ref="C87:E87"/>
    <mergeCell ref="C88:E88"/>
    <mergeCell ref="B91:E91"/>
    <mergeCell ref="B63:B64"/>
    <mergeCell ref="C63:C64"/>
    <mergeCell ref="D63:D64"/>
    <mergeCell ref="E63:E64"/>
  </mergeCells>
  <dataValidations count="3">
    <dataValidation type="list" allowBlank="1" showInputMessage="1" showErrorMessage="1" sqref="B27">
      <formula1>$J$2:$J$4</formula1>
    </dataValidation>
    <dataValidation type="list" allowBlank="1" showInputMessage="1" showErrorMessage="1" sqref="C21">
      <formula1>$I$2:$I$3</formula1>
    </dataValidation>
    <dataValidation type="list" allowBlank="1" showInputMessage="1" showErrorMessage="1" sqref="C18:C19 C22">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2</xdr:col>
                    <xdr:colOff>83820</xdr:colOff>
                    <xdr:row>32</xdr:row>
                    <xdr:rowOff>7620</xdr:rowOff>
                  </from>
                  <to>
                    <xdr:col>3</xdr:col>
                    <xdr:colOff>1371600</xdr:colOff>
                    <xdr:row>33</xdr:row>
                    <xdr:rowOff>22860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2</xdr:col>
                    <xdr:colOff>99060</xdr:colOff>
                    <xdr:row>33</xdr:row>
                    <xdr:rowOff>0</xdr:rowOff>
                  </from>
                  <to>
                    <xdr:col>2</xdr:col>
                    <xdr:colOff>3108960</xdr:colOff>
                    <xdr:row>34</xdr:row>
                    <xdr:rowOff>7620</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2</xdr:col>
                    <xdr:colOff>99060</xdr:colOff>
                    <xdr:row>35</xdr:row>
                    <xdr:rowOff>0</xdr:rowOff>
                  </from>
                  <to>
                    <xdr:col>3</xdr:col>
                    <xdr:colOff>1021080</xdr:colOff>
                    <xdr:row>35</xdr:row>
                    <xdr:rowOff>160020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2</xdr:col>
                    <xdr:colOff>99060</xdr:colOff>
                    <xdr:row>33</xdr:row>
                    <xdr:rowOff>182880</xdr:rowOff>
                  </from>
                  <to>
                    <xdr:col>3</xdr:col>
                    <xdr:colOff>1935480</xdr:colOff>
                    <xdr:row>34</xdr:row>
                    <xdr:rowOff>182880</xdr:rowOff>
                  </to>
                </anchor>
              </controlPr>
            </control>
          </mc:Choice>
        </mc:AlternateContent>
        <mc:AlternateContent xmlns:mc="http://schemas.openxmlformats.org/markup-compatibility/2006">
          <mc:Choice Requires="x14">
            <control shapeId="26629" r:id="rId8" name="Check Box 5">
              <controlPr defaultSize="0" autoFill="0" autoLine="0" autoPict="0">
                <anchor moveWithCells="1">
                  <from>
                    <xdr:col>2</xdr:col>
                    <xdr:colOff>38100</xdr:colOff>
                    <xdr:row>37</xdr:row>
                    <xdr:rowOff>30480</xdr:rowOff>
                  </from>
                  <to>
                    <xdr:col>10</xdr:col>
                    <xdr:colOff>571500</xdr:colOff>
                    <xdr:row>37</xdr:row>
                    <xdr:rowOff>160020</xdr:rowOff>
                  </to>
                </anchor>
              </controlPr>
            </control>
          </mc:Choice>
        </mc:AlternateContent>
        <mc:AlternateContent xmlns:mc="http://schemas.openxmlformats.org/markup-compatibility/2006">
          <mc:Choice Requires="x14">
            <control shapeId="26630" r:id="rId9" name="Check Box 6">
              <controlPr defaultSize="0" autoFill="0" autoLine="0" autoPict="0">
                <anchor moveWithCells="1">
                  <from>
                    <xdr:col>2</xdr:col>
                    <xdr:colOff>45720</xdr:colOff>
                    <xdr:row>38</xdr:row>
                    <xdr:rowOff>30480</xdr:rowOff>
                  </from>
                  <to>
                    <xdr:col>11</xdr:col>
                    <xdr:colOff>335280</xdr:colOff>
                    <xdr:row>39</xdr:row>
                    <xdr:rowOff>0</xdr:rowOff>
                  </to>
                </anchor>
              </controlPr>
            </control>
          </mc:Choice>
        </mc:AlternateContent>
        <mc:AlternateContent xmlns:mc="http://schemas.openxmlformats.org/markup-compatibility/2006">
          <mc:Choice Requires="x14">
            <control shapeId="26631" r:id="rId10" name="Check Box 7">
              <controlPr defaultSize="0" autoFill="0" autoLine="0" autoPict="0">
                <anchor moveWithCells="1">
                  <from>
                    <xdr:col>2</xdr:col>
                    <xdr:colOff>45720</xdr:colOff>
                    <xdr:row>39</xdr:row>
                    <xdr:rowOff>7620</xdr:rowOff>
                  </from>
                  <to>
                    <xdr:col>6</xdr:col>
                    <xdr:colOff>1546860</xdr:colOff>
                    <xdr:row>40</xdr:row>
                    <xdr:rowOff>7620</xdr:rowOff>
                  </to>
                </anchor>
              </controlPr>
            </control>
          </mc:Choice>
        </mc:AlternateContent>
        <mc:AlternateContent xmlns:mc="http://schemas.openxmlformats.org/markup-compatibility/2006">
          <mc:Choice Requires="x14">
            <control shapeId="26632" r:id="rId11" name="Check Box 8">
              <controlPr defaultSize="0" autoFill="0" autoLine="0" autoPict="0">
                <anchor moveWithCells="1">
                  <from>
                    <xdr:col>1</xdr:col>
                    <xdr:colOff>0</xdr:colOff>
                    <xdr:row>9</xdr:row>
                    <xdr:rowOff>0</xdr:rowOff>
                  </from>
                  <to>
                    <xdr:col>1</xdr:col>
                    <xdr:colOff>2933700</xdr:colOff>
                    <xdr:row>10</xdr:row>
                    <xdr:rowOff>22860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sheetPr>
  <dimension ref="A1:J124"/>
  <sheetViews>
    <sheetView topLeftCell="A28" workbookViewId="0">
      <selection activeCell="D56" sqref="D56"/>
    </sheetView>
  </sheetViews>
  <sheetFormatPr defaultColWidth="9.109375" defaultRowHeight="15.6" x14ac:dyDescent="0.35"/>
  <cols>
    <col min="1" max="1" width="9.109375" style="57"/>
    <col min="2" max="2" width="62.44140625" style="102" customWidth="1"/>
    <col min="3" max="3" width="50.33203125" style="57" customWidth="1"/>
    <col min="4" max="4" width="60" style="57" customWidth="1"/>
    <col min="5" max="5" width="79.6640625" style="57" customWidth="1"/>
    <col min="6" max="6" width="12.33203125" style="57" customWidth="1"/>
    <col min="7" max="7" width="28.33203125" style="57" customWidth="1"/>
    <col min="8" max="8" width="4" style="57" hidden="1" customWidth="1"/>
    <col min="9" max="10" width="7.88671875" style="57" hidden="1" customWidth="1"/>
    <col min="11" max="16384" width="9.109375" style="57"/>
  </cols>
  <sheetData>
    <row r="1" spans="1:10" ht="17.399999999999999" x14ac:dyDescent="0.35">
      <c r="A1" s="56" t="s">
        <v>141</v>
      </c>
      <c r="B1" s="57"/>
      <c r="C1" s="58"/>
      <c r="D1" s="59" t="s">
        <v>142</v>
      </c>
      <c r="E1" s="60"/>
      <c r="F1" s="60"/>
      <c r="H1" s="60" t="s">
        <v>19</v>
      </c>
      <c r="I1" s="60" t="s">
        <v>24</v>
      </c>
      <c r="J1" s="57" t="s">
        <v>26</v>
      </c>
    </row>
    <row r="2" spans="1:10" x14ac:dyDescent="0.35">
      <c r="A2" s="61"/>
      <c r="B2" s="62"/>
      <c r="C2" s="58"/>
      <c r="D2" s="58"/>
      <c r="E2" s="60"/>
      <c r="F2" s="60"/>
      <c r="H2" s="60" t="s">
        <v>20</v>
      </c>
      <c r="I2" s="57" t="s">
        <v>51</v>
      </c>
      <c r="J2" s="63" t="s">
        <v>14</v>
      </c>
    </row>
    <row r="3" spans="1:10" s="1" customFormat="1" ht="18" x14ac:dyDescent="0.35">
      <c r="A3" s="11" t="s">
        <v>16</v>
      </c>
      <c r="B3" s="10"/>
      <c r="C3" s="5"/>
      <c r="D3" s="5"/>
      <c r="E3" s="3"/>
      <c r="F3" s="3"/>
      <c r="H3" s="3" t="s">
        <v>21</v>
      </c>
      <c r="I3" s="1" t="s">
        <v>52</v>
      </c>
      <c r="J3" s="21" t="s">
        <v>27</v>
      </c>
    </row>
    <row r="4" spans="1:10" s="1" customFormat="1" ht="18" x14ac:dyDescent="0.3">
      <c r="A4" s="9"/>
      <c r="B4" s="10"/>
      <c r="C4" s="5"/>
      <c r="D4" s="5"/>
      <c r="E4" s="3"/>
      <c r="F4" s="3"/>
      <c r="H4" s="3" t="s">
        <v>22</v>
      </c>
      <c r="J4" s="21" t="s">
        <v>28</v>
      </c>
    </row>
    <row r="5" spans="1:10" s="1" customFormat="1" ht="66" customHeight="1" x14ac:dyDescent="0.3">
      <c r="A5" s="9"/>
      <c r="B5" s="12" t="s">
        <v>88</v>
      </c>
      <c r="C5" s="13" t="s">
        <v>221</v>
      </c>
      <c r="D5" s="5"/>
      <c r="E5" s="3"/>
      <c r="F5" s="3"/>
      <c r="G5" s="3"/>
    </row>
    <row r="6" spans="1:10" s="1" customFormat="1" ht="18" x14ac:dyDescent="0.3">
      <c r="A6" s="9"/>
      <c r="B6" s="10"/>
      <c r="C6" s="5"/>
      <c r="D6" s="5"/>
      <c r="E6" s="3"/>
      <c r="F6" s="3"/>
      <c r="G6" s="3"/>
    </row>
    <row r="7" spans="1:10" s="1" customFormat="1" ht="18" x14ac:dyDescent="0.35">
      <c r="A7" s="11" t="s">
        <v>17</v>
      </c>
      <c r="B7" s="10"/>
      <c r="C7" s="5"/>
      <c r="D7" s="5"/>
      <c r="E7" s="3"/>
      <c r="F7" s="3"/>
      <c r="G7" s="3"/>
    </row>
    <row r="8" spans="1:10" s="1" customFormat="1" ht="18" x14ac:dyDescent="0.35">
      <c r="A8" s="11"/>
      <c r="B8" s="10"/>
      <c r="C8" s="5"/>
      <c r="D8" s="5"/>
      <c r="E8" s="3"/>
      <c r="F8" s="3"/>
      <c r="G8" s="3"/>
    </row>
    <row r="9" spans="1:10" s="1" customFormat="1" ht="18" x14ac:dyDescent="0.35">
      <c r="A9" s="11"/>
      <c r="B9" s="12" t="s">
        <v>89</v>
      </c>
      <c r="C9" s="103" t="s">
        <v>222</v>
      </c>
      <c r="G9" s="3"/>
    </row>
    <row r="10" spans="1:10" s="1" customFormat="1" ht="18" x14ac:dyDescent="0.35">
      <c r="A10" s="11"/>
      <c r="B10" s="12" t="s">
        <v>90</v>
      </c>
      <c r="C10" s="13">
        <v>1141</v>
      </c>
      <c r="G10" s="3"/>
    </row>
    <row r="11" spans="1:10" s="1" customFormat="1" ht="18" x14ac:dyDescent="0.35">
      <c r="A11" s="11"/>
      <c r="B11" s="16"/>
      <c r="C11" s="136"/>
      <c r="D11" s="5"/>
      <c r="E11" s="3"/>
      <c r="F11" s="3"/>
      <c r="G11" s="3"/>
    </row>
    <row r="12" spans="1:10" s="1" customFormat="1" ht="18" x14ac:dyDescent="0.35">
      <c r="A12" s="11"/>
      <c r="B12" s="12" t="s">
        <v>36</v>
      </c>
      <c r="C12" s="13">
        <v>2025</v>
      </c>
      <c r="D12" s="5"/>
      <c r="E12" s="3"/>
      <c r="F12" s="3"/>
      <c r="G12" s="3"/>
    </row>
    <row r="13" spans="1:10" s="1" customFormat="1" ht="18" x14ac:dyDescent="0.35">
      <c r="A13" s="11"/>
      <c r="B13" s="12" t="s">
        <v>92</v>
      </c>
      <c r="C13" s="13">
        <v>2025</v>
      </c>
      <c r="D13" s="5"/>
      <c r="E13" s="3"/>
      <c r="F13" s="3"/>
      <c r="G13" s="3"/>
    </row>
    <row r="14" spans="1:10" s="1" customFormat="1" ht="18" x14ac:dyDescent="0.35">
      <c r="A14" s="11"/>
      <c r="B14" s="10"/>
      <c r="C14" s="14"/>
      <c r="D14" s="5"/>
      <c r="E14" s="3"/>
      <c r="F14" s="3"/>
      <c r="G14" s="3"/>
    </row>
    <row r="15" spans="1:10" s="1" customFormat="1" ht="18" x14ac:dyDescent="0.35">
      <c r="A15" s="11" t="s">
        <v>18</v>
      </c>
      <c r="B15" s="10"/>
      <c r="C15" s="14"/>
      <c r="D15" s="5"/>
      <c r="E15" s="3"/>
      <c r="F15" s="3"/>
      <c r="G15" s="3"/>
    </row>
    <row r="16" spans="1:10" s="1" customFormat="1" ht="52.8" x14ac:dyDescent="0.3">
      <c r="B16" s="12" t="s">
        <v>93</v>
      </c>
      <c r="C16" s="103" t="s">
        <v>266</v>
      </c>
      <c r="D16" s="5"/>
      <c r="E16" s="3"/>
      <c r="F16" s="3"/>
      <c r="G16" s="3"/>
    </row>
    <row r="17" spans="1:10" s="1" customFormat="1" ht="18" x14ac:dyDescent="0.35">
      <c r="A17" s="11"/>
      <c r="B17" s="12" t="s">
        <v>95</v>
      </c>
      <c r="C17" s="13" t="s">
        <v>192</v>
      </c>
      <c r="D17" s="5"/>
      <c r="E17" s="3"/>
      <c r="F17" s="3"/>
      <c r="G17" s="3"/>
    </row>
    <row r="18" spans="1:10" s="1" customFormat="1" ht="18" x14ac:dyDescent="0.35">
      <c r="A18" s="11"/>
      <c r="B18" s="5"/>
      <c r="C18" s="5"/>
      <c r="D18" s="5"/>
      <c r="E18" s="3"/>
      <c r="F18" s="3"/>
      <c r="G18" s="3"/>
    </row>
    <row r="19" spans="1:10" s="1" customFormat="1" ht="26.25" customHeight="1" x14ac:dyDescent="0.35">
      <c r="A19" s="11"/>
      <c r="B19" s="12" t="s">
        <v>94</v>
      </c>
      <c r="C19" s="147" t="s">
        <v>299</v>
      </c>
      <c r="D19" s="137"/>
      <c r="F19" s="3"/>
      <c r="G19" s="3"/>
    </row>
    <row r="20" spans="1:10" s="1" customFormat="1" ht="18" x14ac:dyDescent="0.35">
      <c r="A20" s="11"/>
      <c r="C20" s="14"/>
      <c r="F20" s="3"/>
      <c r="G20" s="3"/>
    </row>
    <row r="21" spans="1:10" s="1" customFormat="1" ht="18" x14ac:dyDescent="0.35">
      <c r="A21" s="11"/>
      <c r="B21" s="10"/>
      <c r="C21" s="14"/>
      <c r="D21" s="5"/>
      <c r="E21" s="3"/>
      <c r="F21" s="3"/>
      <c r="G21" s="3"/>
    </row>
    <row r="22" spans="1:10" s="1" customFormat="1" ht="18" x14ac:dyDescent="0.35">
      <c r="A22" s="11"/>
      <c r="B22" s="12" t="s">
        <v>98</v>
      </c>
      <c r="C22" s="17" t="s">
        <v>51</v>
      </c>
      <c r="F22" s="3"/>
      <c r="G22" s="3"/>
    </row>
    <row r="23" spans="1:10" s="1" customFormat="1" ht="18" x14ac:dyDescent="0.35">
      <c r="A23" s="11"/>
      <c r="C23" s="14"/>
      <c r="D23" s="5"/>
      <c r="E23" s="3"/>
      <c r="F23" s="3"/>
      <c r="G23" s="3"/>
    </row>
    <row r="24" spans="1:10" s="1" customFormat="1"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27" x14ac:dyDescent="0.3">
      <c r="B27" s="18" t="s">
        <v>100</v>
      </c>
      <c r="C27" s="18" t="s">
        <v>101</v>
      </c>
      <c r="D27" s="18" t="s">
        <v>102</v>
      </c>
      <c r="E27" s="18" t="s">
        <v>103</v>
      </c>
      <c r="F27" s="8"/>
      <c r="G27" s="8"/>
      <c r="H27" s="8"/>
      <c r="I27" s="8"/>
      <c r="J27" s="8"/>
    </row>
    <row r="28" spans="1:10" s="1" customFormat="1" ht="93" x14ac:dyDescent="0.35">
      <c r="A28" s="11"/>
      <c r="B28" s="19" t="s">
        <v>28</v>
      </c>
      <c r="C28" s="51" t="s">
        <v>223</v>
      </c>
      <c r="D28" s="19"/>
      <c r="E28" s="104" t="s">
        <v>224</v>
      </c>
      <c r="F28" s="3"/>
      <c r="G28" s="3"/>
    </row>
    <row r="29" spans="1:10" s="6" customFormat="1" ht="20.25" customHeight="1" x14ac:dyDescent="0.35">
      <c r="A29" s="11" t="s">
        <v>29</v>
      </c>
    </row>
    <row r="30" spans="1:10" s="6" customFormat="1" ht="15" customHeight="1" x14ac:dyDescent="0.3"/>
    <row r="31" spans="1:10" s="6" customFormat="1" ht="223.95" customHeight="1" x14ac:dyDescent="0.3">
      <c r="B31" s="12" t="s">
        <v>225</v>
      </c>
      <c r="C31" s="104" t="s">
        <v>226</v>
      </c>
      <c r="D31" s="138" t="s">
        <v>227</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ht="15" x14ac:dyDescent="0.3">
      <c r="B38" s="229"/>
    </row>
    <row r="39" spans="1:5" s="6" customFormat="1" ht="15" x14ac:dyDescent="0.3">
      <c r="B39" s="230"/>
    </row>
    <row r="40" spans="1:5" s="6" customFormat="1" ht="15" x14ac:dyDescent="0.3"/>
    <row r="41" spans="1:5" s="6" customFormat="1" ht="15" x14ac:dyDescent="0.3"/>
    <row r="42" spans="1:5" s="6" customFormat="1" ht="16.2" x14ac:dyDescent="0.35">
      <c r="A42" s="11" t="s">
        <v>107</v>
      </c>
    </row>
    <row r="43" spans="1:5" s="6" customFormat="1" ht="15" x14ac:dyDescent="0.3"/>
    <row r="44" spans="1:5" s="6" customFormat="1" ht="219" customHeight="1" x14ac:dyDescent="0.3">
      <c r="B44" s="231" t="s">
        <v>268</v>
      </c>
      <c r="C44" s="232"/>
      <c r="D44" s="232"/>
      <c r="E44" s="233"/>
    </row>
    <row r="45" spans="1:5" s="6" customFormat="1" ht="15" customHeight="1" x14ac:dyDescent="0.35">
      <c r="A45" s="11" t="s">
        <v>108</v>
      </c>
    </row>
    <row r="46" spans="1:5" s="6" customFormat="1" ht="15" customHeight="1" x14ac:dyDescent="0.3"/>
    <row r="47" spans="1:5" s="6" customFormat="1" ht="46.5" customHeight="1" x14ac:dyDescent="0.3">
      <c r="B47" s="104" t="s">
        <v>228</v>
      </c>
      <c r="C47" s="127"/>
      <c r="D47" s="127"/>
      <c r="E47" s="128"/>
    </row>
    <row r="48" spans="1:5" s="6" customFormat="1" ht="15" customHeight="1" x14ac:dyDescent="0.35">
      <c r="A48" s="11" t="s">
        <v>109</v>
      </c>
    </row>
    <row r="49" spans="1:7" s="6" customFormat="1" ht="15" customHeight="1" x14ac:dyDescent="0.3"/>
    <row r="50" spans="1:7" s="6" customFormat="1" ht="52.95" customHeight="1" x14ac:dyDescent="0.3">
      <c r="B50" s="104" t="s">
        <v>229</v>
      </c>
      <c r="C50" s="127"/>
      <c r="D50" s="127"/>
      <c r="E50" s="128"/>
    </row>
    <row r="51" spans="1:7" s="6" customFormat="1" ht="15" x14ac:dyDescent="0.3"/>
    <row r="52" spans="1:7" s="6" customFormat="1" ht="15" x14ac:dyDescent="0.35">
      <c r="A52" s="11" t="s">
        <v>33</v>
      </c>
    </row>
    <row r="53" spans="1:7" s="6" customFormat="1" ht="15" x14ac:dyDescent="0.3"/>
    <row r="54" spans="1:7" s="6" customFormat="1" ht="15" customHeight="1" x14ac:dyDescent="0.3">
      <c r="B54" s="223" t="s">
        <v>110</v>
      </c>
      <c r="C54" s="223" t="s">
        <v>0</v>
      </c>
      <c r="D54" s="223" t="s">
        <v>9</v>
      </c>
      <c r="E54" s="223" t="s">
        <v>122</v>
      </c>
      <c r="F54" s="223" t="s">
        <v>123</v>
      </c>
      <c r="G54" s="45" t="s">
        <v>111</v>
      </c>
    </row>
    <row r="55" spans="1:7" s="6" customFormat="1" ht="15" x14ac:dyDescent="0.3">
      <c r="B55" s="224"/>
      <c r="C55" s="224"/>
      <c r="D55" s="224"/>
      <c r="E55" s="224"/>
      <c r="F55" s="224"/>
      <c r="G55" s="45">
        <f>C13</f>
        <v>2025</v>
      </c>
    </row>
    <row r="56" spans="1:7" s="1" customFormat="1" ht="15" x14ac:dyDescent="0.3">
      <c r="B56" s="24" t="s">
        <v>230</v>
      </c>
      <c r="C56" s="25" t="s">
        <v>231</v>
      </c>
      <c r="D56" s="25">
        <v>17</v>
      </c>
      <c r="E56" s="25">
        <v>0</v>
      </c>
      <c r="F56" s="26">
        <v>0</v>
      </c>
      <c r="G56" s="27">
        <v>17</v>
      </c>
    </row>
    <row r="57" spans="1:7" s="1" customFormat="1" ht="15" x14ac:dyDescent="0.3">
      <c r="B57" s="24"/>
      <c r="C57" s="25"/>
      <c r="D57" s="25"/>
      <c r="E57" s="25"/>
      <c r="F57" s="26"/>
      <c r="G57" s="27"/>
    </row>
    <row r="58" spans="1:7" s="1" customFormat="1" ht="15" x14ac:dyDescent="0.3">
      <c r="B58" s="6"/>
    </row>
    <row r="59" spans="1:7" s="1" customFormat="1" ht="15" x14ac:dyDescent="0.35">
      <c r="A59" s="11" t="s">
        <v>34</v>
      </c>
      <c r="B59" s="6"/>
    </row>
    <row r="60" spans="1:7" s="1" customFormat="1" ht="15" x14ac:dyDescent="0.3">
      <c r="B60" s="6"/>
    </row>
    <row r="61" spans="1:7" s="1" customFormat="1" ht="14.4" x14ac:dyDescent="0.3">
      <c r="B61" s="223" t="s">
        <v>112</v>
      </c>
      <c r="C61" s="223" t="s">
        <v>2</v>
      </c>
      <c r="D61" s="223" t="s">
        <v>9</v>
      </c>
      <c r="E61" s="223" t="s">
        <v>122</v>
      </c>
      <c r="F61" s="223" t="s">
        <v>123</v>
      </c>
      <c r="G61" s="45" t="s">
        <v>40</v>
      </c>
    </row>
    <row r="62" spans="1:7" s="1" customFormat="1" ht="14.4" x14ac:dyDescent="0.3">
      <c r="B62" s="224"/>
      <c r="C62" s="224"/>
      <c r="D62" s="224"/>
      <c r="E62" s="224"/>
      <c r="F62" s="224"/>
      <c r="G62" s="45">
        <f>C13</f>
        <v>2025</v>
      </c>
    </row>
    <row r="63" spans="1:7" s="1" customFormat="1" ht="15" x14ac:dyDescent="0.3">
      <c r="B63" s="25"/>
      <c r="C63" s="31">
        <v>315066.8</v>
      </c>
      <c r="D63" s="28">
        <v>315066.8</v>
      </c>
      <c r="E63" s="28">
        <v>0</v>
      </c>
      <c r="F63" s="28">
        <v>0</v>
      </c>
      <c r="G63" s="30">
        <f>C63</f>
        <v>315066.8</v>
      </c>
    </row>
    <row r="64" spans="1:7" s="1" customFormat="1" ht="15" x14ac:dyDescent="0.3">
      <c r="B64" s="25"/>
      <c r="C64" s="45" t="s">
        <v>3</v>
      </c>
      <c r="D64" s="28"/>
      <c r="E64" s="28"/>
      <c r="F64" s="32"/>
      <c r="G64" s="30"/>
    </row>
    <row r="65" spans="1:7" s="1" customFormat="1" ht="14.4" x14ac:dyDescent="0.3">
      <c r="B65" s="15" t="s">
        <v>4</v>
      </c>
      <c r="C65" s="15" t="s">
        <v>3</v>
      </c>
      <c r="D65" s="15">
        <f>SUM(D63:D64)</f>
        <v>315066.8</v>
      </c>
      <c r="E65" s="15">
        <f t="shared" ref="E65:G65" si="0">SUM(E63:E64)</f>
        <v>0</v>
      </c>
      <c r="F65" s="15">
        <f t="shared" si="0"/>
        <v>0</v>
      </c>
      <c r="G65" s="15">
        <f t="shared" si="0"/>
        <v>315066.8</v>
      </c>
    </row>
    <row r="66" spans="1:7" s="1" customFormat="1" ht="14.4" x14ac:dyDescent="0.3"/>
    <row r="67" spans="1:7" s="1" customFormat="1" ht="15" x14ac:dyDescent="0.35">
      <c r="A67" s="11" t="s">
        <v>35</v>
      </c>
    </row>
    <row r="68" spans="1:7" s="1" customFormat="1" ht="14.4" x14ac:dyDescent="0.3"/>
    <row r="69" spans="1:7" s="1" customFormat="1" ht="14.4" x14ac:dyDescent="0.3">
      <c r="B69" s="223" t="s">
        <v>113</v>
      </c>
      <c r="C69" s="223" t="s">
        <v>2</v>
      </c>
      <c r="D69" s="223" t="s">
        <v>9</v>
      </c>
      <c r="E69" s="223" t="s">
        <v>122</v>
      </c>
      <c r="F69" s="223" t="s">
        <v>123</v>
      </c>
      <c r="G69" s="45" t="s">
        <v>40</v>
      </c>
    </row>
    <row r="70" spans="1:7" s="1" customFormat="1" ht="14.4" x14ac:dyDescent="0.3">
      <c r="B70" s="224"/>
      <c r="C70" s="224"/>
      <c r="D70" s="224"/>
      <c r="E70" s="224"/>
      <c r="F70" s="224"/>
      <c r="G70" s="45">
        <f>C13</f>
        <v>2025</v>
      </c>
    </row>
    <row r="71" spans="1:7" s="1" customFormat="1" ht="15" x14ac:dyDescent="0.3">
      <c r="B71" s="42" t="s">
        <v>43</v>
      </c>
      <c r="C71" s="31" t="s">
        <v>3</v>
      </c>
      <c r="D71" s="28">
        <v>315066.87</v>
      </c>
      <c r="E71" s="31"/>
      <c r="F71" s="31"/>
      <c r="G71" s="15">
        <f>G65</f>
        <v>315066.8</v>
      </c>
    </row>
    <row r="72" spans="1:7" s="1" customFormat="1" ht="15" x14ac:dyDescent="0.3">
      <c r="B72" s="33" t="s">
        <v>41</v>
      </c>
      <c r="C72" s="31">
        <v>315066.8</v>
      </c>
      <c r="D72" s="28">
        <v>315066.87</v>
      </c>
      <c r="E72" s="28"/>
      <c r="F72" s="28"/>
      <c r="G72" s="27"/>
    </row>
    <row r="73" spans="1:7" s="1" customFormat="1" ht="15" customHeight="1" x14ac:dyDescent="0.3">
      <c r="B73" s="34" t="s">
        <v>42</v>
      </c>
      <c r="C73" s="31" t="s">
        <v>3</v>
      </c>
      <c r="D73" s="28"/>
      <c r="E73" s="28"/>
      <c r="F73" s="29"/>
      <c r="G73" s="27"/>
    </row>
    <row r="74" spans="1:7" s="1" customFormat="1" ht="15" x14ac:dyDescent="0.3">
      <c r="B74" s="33" t="s">
        <v>45</v>
      </c>
      <c r="C74" s="31" t="s">
        <v>3</v>
      </c>
      <c r="D74" s="15">
        <f>SUM(D75:D76)</f>
        <v>0</v>
      </c>
      <c r="E74" s="15">
        <f t="shared" ref="E74:G74" si="1">SUM(E75:E76)</f>
        <v>0</v>
      </c>
      <c r="F74" s="15">
        <f t="shared" si="1"/>
        <v>0</v>
      </c>
      <c r="G74" s="15">
        <f t="shared" si="1"/>
        <v>0</v>
      </c>
    </row>
    <row r="75" spans="1:7" s="1" customFormat="1" ht="15" x14ac:dyDescent="0.3">
      <c r="B75" s="25"/>
      <c r="C75" s="31" t="s">
        <v>3</v>
      </c>
      <c r="D75" s="28"/>
      <c r="E75" s="28"/>
      <c r="F75" s="29"/>
      <c r="G75" s="27"/>
    </row>
    <row r="76" spans="1:7" s="1" customFormat="1" ht="15" x14ac:dyDescent="0.3">
      <c r="B76" s="25"/>
      <c r="C76" s="31" t="s">
        <v>3</v>
      </c>
      <c r="D76" s="28"/>
      <c r="E76" s="28"/>
      <c r="F76" s="29"/>
      <c r="G76" s="27"/>
    </row>
    <row r="77" spans="1:7" s="1" customFormat="1" ht="15.75" customHeight="1" x14ac:dyDescent="0.3">
      <c r="B77" s="42" t="s">
        <v>44</v>
      </c>
      <c r="C77" s="31" t="s">
        <v>3</v>
      </c>
      <c r="D77" s="15">
        <f>D71-D74-D73</f>
        <v>315066.87</v>
      </c>
      <c r="E77" s="15">
        <f t="shared" ref="E77:G77" si="2">E71-E74-E73</f>
        <v>0</v>
      </c>
      <c r="F77" s="15">
        <f t="shared" si="2"/>
        <v>0</v>
      </c>
      <c r="G77" s="15">
        <f t="shared" si="2"/>
        <v>315066.8</v>
      </c>
    </row>
    <row r="78" spans="1:7" s="1" customFormat="1" ht="14.4" x14ac:dyDescent="0.3"/>
    <row r="79" spans="1:7" s="1" customFormat="1" ht="19.5" customHeight="1" x14ac:dyDescent="0.35">
      <c r="A79" s="11" t="s">
        <v>37</v>
      </c>
    </row>
    <row r="80" spans="1:7" s="1" customFormat="1" ht="21" customHeight="1" x14ac:dyDescent="0.3"/>
    <row r="81" spans="1:7" s="1" customFormat="1" ht="57.75" customHeight="1" x14ac:dyDescent="0.3">
      <c r="B81" s="42" t="s">
        <v>114</v>
      </c>
      <c r="C81" s="247" t="s">
        <v>232</v>
      </c>
      <c r="D81" s="248"/>
      <c r="E81" s="248"/>
      <c r="F81" s="248"/>
      <c r="G81" s="248"/>
    </row>
    <row r="82" spans="1:7" s="1" customFormat="1" ht="14.4" x14ac:dyDescent="0.3"/>
    <row r="83" spans="1:7" s="1" customFormat="1" ht="16.2" x14ac:dyDescent="0.35">
      <c r="A83" s="11" t="s">
        <v>115</v>
      </c>
      <c r="B83" s="4"/>
    </row>
    <row r="84" spans="1:7" s="1" customFormat="1" ht="14.4" x14ac:dyDescent="0.3"/>
    <row r="85" spans="1:7" s="1" customFormat="1" ht="47.25" customHeight="1" x14ac:dyDescent="0.3">
      <c r="B85" s="42" t="s">
        <v>5</v>
      </c>
      <c r="C85" s="249" t="s">
        <v>233</v>
      </c>
      <c r="D85" s="250"/>
      <c r="E85" s="250"/>
      <c r="F85" s="250"/>
      <c r="G85" s="250"/>
    </row>
    <row r="86" spans="1:7" s="1" customFormat="1" ht="14.4" x14ac:dyDescent="0.3">
      <c r="B86" s="42" t="s">
        <v>6</v>
      </c>
      <c r="C86" s="225"/>
      <c r="D86" s="226"/>
      <c r="E86" s="227"/>
    </row>
    <row r="87" spans="1:7" s="1" customFormat="1" ht="24.75" customHeight="1" x14ac:dyDescent="0.35">
      <c r="A87" s="11" t="s">
        <v>116</v>
      </c>
    </row>
    <row r="88" spans="1:7" s="1" customFormat="1" ht="14.4" x14ac:dyDescent="0.3"/>
    <row r="89" spans="1:7" s="1" customFormat="1" ht="14.4" x14ac:dyDescent="0.3">
      <c r="B89" s="225"/>
      <c r="C89" s="226"/>
      <c r="D89" s="226"/>
      <c r="E89" s="227"/>
    </row>
    <row r="90" spans="1:7" s="1" customFormat="1" ht="15" x14ac:dyDescent="0.3">
      <c r="B90" s="2"/>
    </row>
    <row r="91" spans="1:7" s="1" customFormat="1" ht="15" x14ac:dyDescent="0.3">
      <c r="B91" s="2"/>
    </row>
    <row r="92" spans="1:7" s="1" customFormat="1" ht="15" x14ac:dyDescent="0.3">
      <c r="B92" s="2"/>
    </row>
    <row r="93" spans="1:7" s="1" customFormat="1" ht="15" x14ac:dyDescent="0.3">
      <c r="B93" s="2"/>
    </row>
    <row r="94" spans="1:7" s="1" customFormat="1" ht="15" x14ac:dyDescent="0.3">
      <c r="B94" s="2"/>
    </row>
    <row r="95" spans="1:7" s="1" customFormat="1" ht="15" x14ac:dyDescent="0.3">
      <c r="B95" s="2"/>
    </row>
    <row r="96" spans="1:7" s="1" customFormat="1" ht="15" x14ac:dyDescent="0.3">
      <c r="B96" s="2"/>
    </row>
    <row r="97" spans="2:2" s="1" customFormat="1" ht="15" x14ac:dyDescent="0.3">
      <c r="B97" s="2"/>
    </row>
    <row r="98" spans="2:2" s="1" customFormat="1" ht="15" x14ac:dyDescent="0.3">
      <c r="B98" s="2"/>
    </row>
    <row r="99" spans="2:2" s="1" customFormat="1" ht="15" x14ac:dyDescent="0.3">
      <c r="B99" s="2"/>
    </row>
    <row r="100" spans="2:2" s="1" customFormat="1" ht="15" x14ac:dyDescent="0.3">
      <c r="B100" s="2"/>
    </row>
    <row r="101" spans="2:2" s="1" customFormat="1" ht="15" x14ac:dyDescent="0.3">
      <c r="B101" s="2"/>
    </row>
    <row r="102" spans="2:2" s="1" customFormat="1" ht="15" x14ac:dyDescent="0.3">
      <c r="B102" s="2"/>
    </row>
    <row r="103" spans="2:2" s="1" customFormat="1" ht="15" x14ac:dyDescent="0.3">
      <c r="B103" s="2"/>
    </row>
    <row r="104" spans="2:2" s="1" customFormat="1" ht="15" x14ac:dyDescent="0.3">
      <c r="B104" s="2"/>
    </row>
    <row r="105" spans="2:2" s="1" customFormat="1" ht="15" x14ac:dyDescent="0.3">
      <c r="B105" s="2"/>
    </row>
    <row r="106" spans="2:2" s="1" customFormat="1" ht="15" x14ac:dyDescent="0.3">
      <c r="B106" s="2"/>
    </row>
    <row r="107" spans="2:2" s="1" customFormat="1" ht="15" x14ac:dyDescent="0.3">
      <c r="B107" s="2"/>
    </row>
    <row r="108" spans="2:2" s="1" customFormat="1" ht="15" x14ac:dyDescent="0.3">
      <c r="B108" s="2"/>
    </row>
    <row r="109" spans="2:2" s="1" customFormat="1" ht="15" x14ac:dyDescent="0.3">
      <c r="B109" s="2"/>
    </row>
    <row r="110" spans="2:2" s="1" customFormat="1" ht="15" x14ac:dyDescent="0.3">
      <c r="B110" s="2"/>
    </row>
    <row r="111" spans="2:2" s="1" customFormat="1" ht="15" x14ac:dyDescent="0.3">
      <c r="B111" s="2"/>
    </row>
    <row r="112" spans="2:2" s="1" customFormat="1" ht="15" x14ac:dyDescent="0.3">
      <c r="B112" s="2"/>
    </row>
    <row r="113" spans="2:2" s="1" customFormat="1" ht="15" x14ac:dyDescent="0.3">
      <c r="B113" s="2"/>
    </row>
    <row r="114" spans="2:2" s="1" customFormat="1" ht="15" x14ac:dyDescent="0.3">
      <c r="B114" s="2"/>
    </row>
    <row r="115" spans="2:2" s="1" customFormat="1" ht="15" x14ac:dyDescent="0.3">
      <c r="B115" s="2"/>
    </row>
    <row r="116" spans="2:2" s="1" customFormat="1" ht="15" x14ac:dyDescent="0.3">
      <c r="B116" s="2"/>
    </row>
    <row r="117" spans="2:2" s="1" customFormat="1" ht="15" x14ac:dyDescent="0.3">
      <c r="B117" s="2"/>
    </row>
    <row r="118" spans="2:2" s="1" customFormat="1" ht="15" x14ac:dyDescent="0.3">
      <c r="B118" s="2"/>
    </row>
    <row r="119" spans="2:2" s="1" customFormat="1" ht="15" x14ac:dyDescent="0.3">
      <c r="B119" s="2"/>
    </row>
    <row r="120" spans="2:2" s="1" customFormat="1" ht="15" x14ac:dyDescent="0.3">
      <c r="B120" s="2"/>
    </row>
    <row r="121" spans="2:2" s="1" customFormat="1" ht="15" x14ac:dyDescent="0.3">
      <c r="B121" s="2"/>
    </row>
    <row r="122" spans="2:2" s="1" customFormat="1" ht="15" x14ac:dyDescent="0.3">
      <c r="B122" s="2"/>
    </row>
    <row r="123" spans="2:2" s="1" customFormat="1" ht="15" x14ac:dyDescent="0.3">
      <c r="B123" s="2"/>
    </row>
    <row r="124" spans="2:2" s="1" customFormat="1" ht="15" x14ac:dyDescent="0.3">
      <c r="B124" s="2"/>
    </row>
  </sheetData>
  <mergeCells count="22">
    <mergeCell ref="C85:G85"/>
    <mergeCell ref="B89:E89"/>
    <mergeCell ref="B69:B70"/>
    <mergeCell ref="C69:C70"/>
    <mergeCell ref="D69:D70"/>
    <mergeCell ref="E69:E70"/>
    <mergeCell ref="F69:F70"/>
    <mergeCell ref="C81:G81"/>
    <mergeCell ref="C86:E86"/>
    <mergeCell ref="F54:F55"/>
    <mergeCell ref="B61:B62"/>
    <mergeCell ref="C61:C62"/>
    <mergeCell ref="D61:D62"/>
    <mergeCell ref="E61:E62"/>
    <mergeCell ref="F61:F62"/>
    <mergeCell ref="B32:B35"/>
    <mergeCell ref="B37:B39"/>
    <mergeCell ref="B44:E44"/>
    <mergeCell ref="B54:B55"/>
    <mergeCell ref="C54:C55"/>
    <mergeCell ref="D54:D55"/>
    <mergeCell ref="E54:E55"/>
  </mergeCells>
  <dataValidations count="3">
    <dataValidation type="list" allowBlank="1" showInputMessage="1" showErrorMessage="1" sqref="C19:C20 C23">
      <formula1>$H$2:$H$4</formula1>
    </dataValidation>
    <dataValidation type="list" allowBlank="1" showInputMessage="1" showErrorMessage="1" sqref="C22">
      <formula1>$I$2:$I$3</formula1>
    </dataValidation>
    <dataValidation type="list" allowBlank="1" showInputMessage="1" showErrorMessage="1" sqref="B28">
      <formula1>$J$2:$J$4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2</xdr:col>
                    <xdr:colOff>99060</xdr:colOff>
                    <xdr:row>36</xdr:row>
                    <xdr:rowOff>0</xdr:rowOff>
                  </from>
                  <to>
                    <xdr:col>2</xdr:col>
                    <xdr:colOff>3108960</xdr:colOff>
                    <xdr:row>37</xdr:row>
                    <xdr:rowOff>30480</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2</xdr:col>
                    <xdr:colOff>99060</xdr:colOff>
                    <xdr:row>36</xdr:row>
                    <xdr:rowOff>182880</xdr:rowOff>
                  </from>
                  <to>
                    <xdr:col>3</xdr:col>
                    <xdr:colOff>1935480</xdr:colOff>
                    <xdr:row>38</xdr:row>
                    <xdr:rowOff>22860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2</xdr:col>
                    <xdr:colOff>38100</xdr:colOff>
                    <xdr:row>40</xdr:row>
                    <xdr:rowOff>30480</xdr:rowOff>
                  </from>
                  <to>
                    <xdr:col>4</xdr:col>
                    <xdr:colOff>4655820</xdr:colOff>
                    <xdr:row>40</xdr:row>
                    <xdr:rowOff>160020</xdr:rowOff>
                  </to>
                </anchor>
              </controlPr>
            </control>
          </mc:Choice>
        </mc:AlternateContent>
        <mc:AlternateContent xmlns:mc="http://schemas.openxmlformats.org/markup-compatibility/2006">
          <mc:Choice Requires="x14">
            <control shapeId="22533" r:id="rId8" name="Check Box 5">
              <controlPr defaultSize="0" autoFill="0" autoLine="0" autoPict="0">
                <anchor moveWithCells="1">
                  <from>
                    <xdr:col>2</xdr:col>
                    <xdr:colOff>45720</xdr:colOff>
                    <xdr:row>41</xdr:row>
                    <xdr:rowOff>30480</xdr:rowOff>
                  </from>
                  <to>
                    <xdr:col>4</xdr:col>
                    <xdr:colOff>5029200</xdr:colOff>
                    <xdr:row>41</xdr:row>
                    <xdr:rowOff>175260</xdr:rowOff>
                  </to>
                </anchor>
              </controlPr>
            </control>
          </mc:Choice>
        </mc:AlternateContent>
        <mc:AlternateContent xmlns:mc="http://schemas.openxmlformats.org/markup-compatibility/2006">
          <mc:Choice Requires="x14">
            <control shapeId="22535" r:id="rId9" name="Check Box 7">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2536" r:id="rId10" name="Check Box 8">
              <controlPr defaultSize="0" autoFill="0" autoLine="0" autoPict="0">
                <anchor moveWithCells="1">
                  <from>
                    <xdr:col>2</xdr:col>
                    <xdr:colOff>99060</xdr:colOff>
                    <xdr:row>36</xdr:row>
                    <xdr:rowOff>0</xdr:rowOff>
                  </from>
                  <to>
                    <xdr:col>2</xdr:col>
                    <xdr:colOff>3108960</xdr:colOff>
                    <xdr:row>37</xdr:row>
                    <xdr:rowOff>30480</xdr:rowOff>
                  </to>
                </anchor>
              </controlPr>
            </control>
          </mc:Choice>
        </mc:AlternateContent>
        <mc:AlternateContent xmlns:mc="http://schemas.openxmlformats.org/markup-compatibility/2006">
          <mc:Choice Requires="x14">
            <control shapeId="22537" r:id="rId11" name="Check Box 9">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2538" r:id="rId12" name="Check Box 10">
              <controlPr defaultSize="0" autoFill="0" autoLine="0" autoPict="0">
                <anchor moveWithCells="1">
                  <from>
                    <xdr:col>2</xdr:col>
                    <xdr:colOff>99060</xdr:colOff>
                    <xdr:row>36</xdr:row>
                    <xdr:rowOff>182880</xdr:rowOff>
                  </from>
                  <to>
                    <xdr:col>3</xdr:col>
                    <xdr:colOff>1935480</xdr:colOff>
                    <xdr:row>38</xdr:row>
                    <xdr:rowOff>22860</xdr:rowOff>
                  </to>
                </anchor>
              </controlPr>
            </control>
          </mc:Choice>
        </mc:AlternateContent>
        <mc:AlternateContent xmlns:mc="http://schemas.openxmlformats.org/markup-compatibility/2006">
          <mc:Choice Requires="x14">
            <control shapeId="22540" r:id="rId13" name="Check Box 12">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2541" r:id="rId14" name="Check Box 13">
              <controlPr defaultSize="0" autoFill="0" autoLine="0" autoPict="0">
                <anchor moveWithCells="1">
                  <from>
                    <xdr:col>2</xdr:col>
                    <xdr:colOff>99060</xdr:colOff>
                    <xdr:row>37</xdr:row>
                    <xdr:rowOff>0</xdr:rowOff>
                  </from>
                  <to>
                    <xdr:col>2</xdr:col>
                    <xdr:colOff>3108960</xdr:colOff>
                    <xdr:row>38</xdr:row>
                    <xdr:rowOff>30480</xdr:rowOff>
                  </to>
                </anchor>
              </controlPr>
            </control>
          </mc:Choice>
        </mc:AlternateContent>
        <mc:AlternateContent xmlns:mc="http://schemas.openxmlformats.org/markup-compatibility/2006">
          <mc:Choice Requires="x14">
            <control shapeId="22542" r:id="rId15" name="Check Box 14">
              <controlPr defaultSize="0" autoFill="0" autoLine="0" autoPict="0">
                <anchor moveWithCells="1">
                  <from>
                    <xdr:col>2</xdr:col>
                    <xdr:colOff>99060</xdr:colOff>
                    <xdr:row>39</xdr:row>
                    <xdr:rowOff>0</xdr:rowOff>
                  </from>
                  <to>
                    <xdr:col>3</xdr:col>
                    <xdr:colOff>1021080</xdr:colOff>
                    <xdr:row>39</xdr:row>
                    <xdr:rowOff>160020</xdr:rowOff>
                  </to>
                </anchor>
              </controlPr>
            </control>
          </mc:Choice>
        </mc:AlternateContent>
        <mc:AlternateContent xmlns:mc="http://schemas.openxmlformats.org/markup-compatibility/2006">
          <mc:Choice Requires="x14">
            <control shapeId="22543" r:id="rId16" name="Check Box 15">
              <controlPr defaultSize="0" autoFill="0" autoLine="0" autoPict="0">
                <anchor moveWithCells="1">
                  <from>
                    <xdr:col>2</xdr:col>
                    <xdr:colOff>99060</xdr:colOff>
                    <xdr:row>37</xdr:row>
                    <xdr:rowOff>182880</xdr:rowOff>
                  </from>
                  <to>
                    <xdr:col>3</xdr:col>
                    <xdr:colOff>1935480</xdr:colOff>
                    <xdr:row>39</xdr:row>
                    <xdr:rowOff>22860</xdr:rowOff>
                  </to>
                </anchor>
              </controlPr>
            </control>
          </mc:Choice>
        </mc:AlternateContent>
        <mc:AlternateContent xmlns:mc="http://schemas.openxmlformats.org/markup-compatibility/2006">
          <mc:Choice Requires="x14">
            <control shapeId="22544" r:id="rId17" name="Check Box 16">
              <controlPr defaultSize="0" autoFill="0" autoLine="0" autoPict="0">
                <anchor moveWithCells="1">
                  <from>
                    <xdr:col>2</xdr:col>
                    <xdr:colOff>38100</xdr:colOff>
                    <xdr:row>41</xdr:row>
                    <xdr:rowOff>30480</xdr:rowOff>
                  </from>
                  <to>
                    <xdr:col>4</xdr:col>
                    <xdr:colOff>4655820</xdr:colOff>
                    <xdr:row>41</xdr:row>
                    <xdr:rowOff>160020</xdr:rowOff>
                  </to>
                </anchor>
              </controlPr>
            </control>
          </mc:Choice>
        </mc:AlternateContent>
        <mc:AlternateContent xmlns:mc="http://schemas.openxmlformats.org/markup-compatibility/2006">
          <mc:Choice Requires="x14">
            <control shapeId="22545" r:id="rId18" name="Check Box 17">
              <controlPr defaultSize="0" autoFill="0" autoLine="0" autoPict="0">
                <anchor moveWithCells="1">
                  <from>
                    <xdr:col>2</xdr:col>
                    <xdr:colOff>45720</xdr:colOff>
                    <xdr:row>42</xdr:row>
                    <xdr:rowOff>30480</xdr:rowOff>
                  </from>
                  <to>
                    <xdr:col>4</xdr:col>
                    <xdr:colOff>5029200</xdr:colOff>
                    <xdr:row>43</xdr:row>
                    <xdr:rowOff>0</xdr:rowOff>
                  </to>
                </anchor>
              </controlPr>
            </control>
          </mc:Choice>
        </mc:AlternateContent>
        <mc:AlternateContent xmlns:mc="http://schemas.openxmlformats.org/markup-compatibility/2006">
          <mc:Choice Requires="x14">
            <control shapeId="22547" r:id="rId19" name="Check Box 19">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2548" r:id="rId20" name="Check Box 20">
              <controlPr defaultSize="0" autoFill="0" autoLine="0" autoPict="0">
                <anchor moveWithCells="1">
                  <from>
                    <xdr:col>2</xdr:col>
                    <xdr:colOff>83820</xdr:colOff>
                    <xdr:row>34</xdr:row>
                    <xdr:rowOff>7620</xdr:rowOff>
                  </from>
                  <to>
                    <xdr:col>3</xdr:col>
                    <xdr:colOff>1371600</xdr:colOff>
                    <xdr:row>35</xdr:row>
                    <xdr:rowOff>22860</xdr:rowOff>
                  </to>
                </anchor>
              </controlPr>
            </control>
          </mc:Choice>
        </mc:AlternateContent>
        <mc:AlternateContent xmlns:mc="http://schemas.openxmlformats.org/markup-compatibility/2006">
          <mc:Choice Requires="x14">
            <control shapeId="22549" r:id="rId21" name="Check Box 2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22550" r:id="rId22" name="Check Box 22">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2551" r:id="rId23" name="Check Box 23">
              <controlPr defaultSize="0" autoFill="0" autoLine="0" autoPict="0">
                <anchor moveWithCells="1">
                  <from>
                    <xdr:col>2</xdr:col>
                    <xdr:colOff>99060</xdr:colOff>
                    <xdr:row>35</xdr:row>
                    <xdr:rowOff>182880</xdr:rowOff>
                  </from>
                  <to>
                    <xdr:col>3</xdr:col>
                    <xdr:colOff>1935480</xdr:colOff>
                    <xdr:row>37</xdr:row>
                    <xdr:rowOff>7620</xdr:rowOff>
                  </to>
                </anchor>
              </controlPr>
            </control>
          </mc:Choice>
        </mc:AlternateContent>
        <mc:AlternateContent xmlns:mc="http://schemas.openxmlformats.org/markup-compatibility/2006">
          <mc:Choice Requires="x14">
            <control shapeId="22552" r:id="rId24" name="Check Box 24">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22553" r:id="rId25" name="Check Box 25">
              <controlPr defaultSize="0" autoFill="0" autoLine="0" autoPict="0">
                <anchor moveWithCells="1">
                  <from>
                    <xdr:col>2</xdr:col>
                    <xdr:colOff>45720</xdr:colOff>
                    <xdr:row>40</xdr:row>
                    <xdr:rowOff>30480</xdr:rowOff>
                  </from>
                  <to>
                    <xdr:col>4</xdr:col>
                    <xdr:colOff>5029200</xdr:colOff>
                    <xdr:row>41</xdr:row>
                    <xdr:rowOff>0</xdr:rowOff>
                  </to>
                </anchor>
              </controlPr>
            </control>
          </mc:Choice>
        </mc:AlternateContent>
        <mc:AlternateContent xmlns:mc="http://schemas.openxmlformats.org/markup-compatibility/2006">
          <mc:Choice Requires="x14">
            <control shapeId="22554" r:id="rId26" name="Check Box 26">
              <controlPr defaultSize="0" autoFill="0" autoLine="0" autoPict="0">
                <anchor moveWithCells="1">
                  <from>
                    <xdr:col>2</xdr:col>
                    <xdr:colOff>45720</xdr:colOff>
                    <xdr:row>41</xdr:row>
                    <xdr:rowOff>7620</xdr:rowOff>
                  </from>
                  <to>
                    <xdr:col>4</xdr:col>
                    <xdr:colOff>3741420</xdr:colOff>
                    <xdr:row>41</xdr:row>
                    <xdr:rowOff>175260</xdr:rowOff>
                  </to>
                </anchor>
              </controlPr>
            </control>
          </mc:Choice>
        </mc:AlternateContent>
        <mc:AlternateContent xmlns:mc="http://schemas.openxmlformats.org/markup-compatibility/2006">
          <mc:Choice Requires="x14">
            <control shapeId="22555" r:id="rId27"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2557" r:id="rId28" name="Check Box 29">
              <controlPr defaultSize="0" autoFill="0" autoLine="0" autoPict="0">
                <anchor moveWithCells="1">
                  <from>
                    <xdr:col>2</xdr:col>
                    <xdr:colOff>99060</xdr:colOff>
                    <xdr:row>35</xdr:row>
                    <xdr:rowOff>0</xdr:rowOff>
                  </from>
                  <to>
                    <xdr:col>2</xdr:col>
                    <xdr:colOff>3108960</xdr:colOff>
                    <xdr:row>36</xdr:row>
                    <xdr:rowOff>68580</xdr:rowOff>
                  </to>
                </anchor>
              </controlPr>
            </control>
          </mc:Choice>
        </mc:AlternateContent>
        <mc:AlternateContent xmlns:mc="http://schemas.openxmlformats.org/markup-compatibility/2006">
          <mc:Choice Requires="x14">
            <control shapeId="22558" r:id="rId29" name="Check Box 30">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2559" r:id="rId30" name="Check Box 31">
              <controlPr defaultSize="0" autoFill="0" autoLine="0" autoPict="0">
                <anchor moveWithCells="1">
                  <from>
                    <xdr:col>2</xdr:col>
                    <xdr:colOff>99060</xdr:colOff>
                    <xdr:row>35</xdr:row>
                    <xdr:rowOff>182880</xdr:rowOff>
                  </from>
                  <to>
                    <xdr:col>3</xdr:col>
                    <xdr:colOff>1935480</xdr:colOff>
                    <xdr:row>37</xdr:row>
                    <xdr:rowOff>83820</xdr:rowOff>
                  </to>
                </anchor>
              </controlPr>
            </control>
          </mc:Choice>
        </mc:AlternateContent>
        <mc:AlternateContent xmlns:mc="http://schemas.openxmlformats.org/markup-compatibility/2006">
          <mc:Choice Requires="x14">
            <control shapeId="22560" r:id="rId31" name="Check Box 32">
              <controlPr defaultSize="0" autoFill="0" autoLine="0" autoPict="0">
                <anchor moveWithCells="1">
                  <from>
                    <xdr:col>2</xdr:col>
                    <xdr:colOff>38100</xdr:colOff>
                    <xdr:row>39</xdr:row>
                    <xdr:rowOff>30480</xdr:rowOff>
                  </from>
                  <to>
                    <xdr:col>4</xdr:col>
                    <xdr:colOff>4655820</xdr:colOff>
                    <xdr:row>39</xdr:row>
                    <xdr:rowOff>160020</xdr:rowOff>
                  </to>
                </anchor>
              </controlPr>
            </control>
          </mc:Choice>
        </mc:AlternateContent>
        <mc:AlternateContent xmlns:mc="http://schemas.openxmlformats.org/markup-compatibility/2006">
          <mc:Choice Requires="x14">
            <control shapeId="22561" r:id="rId32" name="Check Box 33">
              <controlPr defaultSize="0" autoFill="0" autoLine="0" autoPict="0">
                <anchor moveWithCells="1">
                  <from>
                    <xdr:col>2</xdr:col>
                    <xdr:colOff>45720</xdr:colOff>
                    <xdr:row>40</xdr:row>
                    <xdr:rowOff>30480</xdr:rowOff>
                  </from>
                  <to>
                    <xdr:col>4</xdr:col>
                    <xdr:colOff>5029200</xdr:colOff>
                    <xdr:row>41</xdr:row>
                    <xdr:rowOff>38100</xdr:rowOff>
                  </to>
                </anchor>
              </controlPr>
            </control>
          </mc:Choice>
        </mc:AlternateContent>
        <mc:AlternateContent xmlns:mc="http://schemas.openxmlformats.org/markup-compatibility/2006">
          <mc:Choice Requires="x14">
            <control shapeId="22562" r:id="rId33" name="Check Box 34">
              <controlPr defaultSize="0" autoFill="0" autoLine="0" autoPict="0">
                <anchor moveWithCells="1">
                  <from>
                    <xdr:col>2</xdr:col>
                    <xdr:colOff>45720</xdr:colOff>
                    <xdr:row>41</xdr:row>
                    <xdr:rowOff>7620</xdr:rowOff>
                  </from>
                  <to>
                    <xdr:col>4</xdr:col>
                    <xdr:colOff>3741420</xdr:colOff>
                    <xdr:row>41</xdr:row>
                    <xdr:rowOff>182880</xdr:rowOff>
                  </to>
                </anchor>
              </controlPr>
            </control>
          </mc:Choice>
        </mc:AlternateContent>
        <mc:AlternateContent xmlns:mc="http://schemas.openxmlformats.org/markup-compatibility/2006">
          <mc:Choice Requires="x14">
            <control shapeId="22563" r:id="rId34" name="Check Box 35">
              <controlPr defaultSize="0" autoFill="0" autoLine="0" autoPict="0">
                <anchor moveWithCells="1">
                  <from>
                    <xdr:col>1</xdr:col>
                    <xdr:colOff>0</xdr:colOff>
                    <xdr:row>11</xdr:row>
                    <xdr:rowOff>0</xdr:rowOff>
                  </from>
                  <to>
                    <xdr:col>1</xdr:col>
                    <xdr:colOff>2933700</xdr:colOff>
                    <xdr:row>13</xdr:row>
                    <xdr:rowOff>45720</xdr:rowOff>
                  </to>
                </anchor>
              </controlPr>
            </control>
          </mc:Choice>
        </mc:AlternateContent>
        <mc:AlternateContent xmlns:mc="http://schemas.openxmlformats.org/markup-compatibility/2006">
          <mc:Choice Requires="x14">
            <control shapeId="22564" r:id="rId35" name="Check Box 36">
              <controlPr defaultSize="0" autoFill="0" autoLine="0" autoPict="0">
                <anchor moveWithCells="1">
                  <from>
                    <xdr:col>2</xdr:col>
                    <xdr:colOff>99060</xdr:colOff>
                    <xdr:row>31</xdr:row>
                    <xdr:rowOff>0</xdr:rowOff>
                  </from>
                  <to>
                    <xdr:col>2</xdr:col>
                    <xdr:colOff>3108960</xdr:colOff>
                    <xdr:row>32</xdr:row>
                    <xdr:rowOff>7620</xdr:rowOff>
                  </to>
                </anchor>
              </controlPr>
            </control>
          </mc:Choice>
        </mc:AlternateContent>
        <mc:AlternateContent xmlns:mc="http://schemas.openxmlformats.org/markup-compatibility/2006">
          <mc:Choice Requires="x14">
            <control shapeId="22565" r:id="rId36" name="Check Box 37">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2566" r:id="rId37" name="Check Box 38">
              <controlPr defaultSize="0" autoFill="0" autoLine="0" autoPict="0">
                <anchor moveWithCells="1">
                  <from>
                    <xdr:col>2</xdr:col>
                    <xdr:colOff>99060</xdr:colOff>
                    <xdr:row>31</xdr:row>
                    <xdr:rowOff>182880</xdr:rowOff>
                  </from>
                  <to>
                    <xdr:col>3</xdr:col>
                    <xdr:colOff>1935480</xdr:colOff>
                    <xdr:row>32</xdr:row>
                    <xdr:rowOff>182880</xdr:rowOff>
                  </to>
                </anchor>
              </controlPr>
            </control>
          </mc:Choice>
        </mc:AlternateContent>
        <mc:AlternateContent xmlns:mc="http://schemas.openxmlformats.org/markup-compatibility/2006">
          <mc:Choice Requires="x14">
            <control shapeId="22567" r:id="rId38" name="Check Box 39">
              <controlPr defaultSize="0" autoFill="0" autoLine="0" autoPict="0">
                <anchor moveWithCells="1">
                  <from>
                    <xdr:col>2</xdr:col>
                    <xdr:colOff>38100</xdr:colOff>
                    <xdr:row>35</xdr:row>
                    <xdr:rowOff>30480</xdr:rowOff>
                  </from>
                  <to>
                    <xdr:col>4</xdr:col>
                    <xdr:colOff>4655820</xdr:colOff>
                    <xdr:row>35</xdr:row>
                    <xdr:rowOff>160020</xdr:rowOff>
                  </to>
                </anchor>
              </controlPr>
            </control>
          </mc:Choice>
        </mc:AlternateContent>
        <mc:AlternateContent xmlns:mc="http://schemas.openxmlformats.org/markup-compatibility/2006">
          <mc:Choice Requires="x14">
            <control shapeId="22568" r:id="rId39" name="Check Box 40">
              <controlPr defaultSize="0" autoFill="0" autoLine="0" autoPict="0">
                <anchor moveWithCells="1">
                  <from>
                    <xdr:col>2</xdr:col>
                    <xdr:colOff>45720</xdr:colOff>
                    <xdr:row>36</xdr:row>
                    <xdr:rowOff>30480</xdr:rowOff>
                  </from>
                  <to>
                    <xdr:col>4</xdr:col>
                    <xdr:colOff>5029200</xdr:colOff>
                    <xdr:row>37</xdr:row>
                    <xdr:rowOff>0</xdr:rowOff>
                  </to>
                </anchor>
              </controlPr>
            </control>
          </mc:Choice>
        </mc:AlternateContent>
        <mc:AlternateContent xmlns:mc="http://schemas.openxmlformats.org/markup-compatibility/2006">
          <mc:Choice Requires="x14">
            <control shapeId="22569" r:id="rId40" name="Check Box 41">
              <controlPr defaultSize="0" autoFill="0" autoLine="0" autoPict="0">
                <anchor moveWithCells="1">
                  <from>
                    <xdr:col>2</xdr:col>
                    <xdr:colOff>45720</xdr:colOff>
                    <xdr:row>37</xdr:row>
                    <xdr:rowOff>7620</xdr:rowOff>
                  </from>
                  <to>
                    <xdr:col>4</xdr:col>
                    <xdr:colOff>3741420</xdr:colOff>
                    <xdr:row>38</xdr:row>
                    <xdr:rowOff>7620</xdr:rowOff>
                  </to>
                </anchor>
              </controlPr>
            </control>
          </mc:Choice>
        </mc:AlternateContent>
        <mc:AlternateContent xmlns:mc="http://schemas.openxmlformats.org/markup-compatibility/2006">
          <mc:Choice Requires="x14">
            <control shapeId="22570" r:id="rId41" name="Check Box 42">
              <controlPr defaultSize="0" autoFill="0" autoLine="0" autoPict="0">
                <anchor moveWithCells="1">
                  <from>
                    <xdr:col>1</xdr:col>
                    <xdr:colOff>0</xdr:colOff>
                    <xdr:row>10</xdr:row>
                    <xdr:rowOff>0</xdr:rowOff>
                  </from>
                  <to>
                    <xdr:col>1</xdr:col>
                    <xdr:colOff>2933700</xdr:colOff>
                    <xdr:row>11</xdr:row>
                    <xdr:rowOff>22860</xdr:rowOff>
                  </to>
                </anchor>
              </controlPr>
            </control>
          </mc:Choice>
        </mc:AlternateContent>
        <mc:AlternateContent xmlns:mc="http://schemas.openxmlformats.org/markup-compatibility/2006">
          <mc:Choice Requires="x14">
            <control shapeId="22571" r:id="rId42" name="Check Box 4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2572" r:id="rId43" name="Check Box 44">
              <controlPr defaultSize="0" autoFill="0" autoLine="0" autoPict="0">
                <anchor moveWithCells="1">
                  <from>
                    <xdr:col>2</xdr:col>
                    <xdr:colOff>45720</xdr:colOff>
                    <xdr:row>38</xdr:row>
                    <xdr:rowOff>7620</xdr:rowOff>
                  </from>
                  <to>
                    <xdr:col>4</xdr:col>
                    <xdr:colOff>3741420</xdr:colOff>
                    <xdr:row>39</xdr:row>
                    <xdr:rowOff>7620</xdr:rowOff>
                  </to>
                </anchor>
              </controlPr>
            </control>
          </mc:Choice>
        </mc:AlternateContent>
        <mc:AlternateContent xmlns:mc="http://schemas.openxmlformats.org/markup-compatibility/2006">
          <mc:Choice Requires="x14">
            <control shapeId="22534" r:id="rId44" name="Check Box 6">
              <controlPr defaultSize="0" autoFill="0" autoLine="0" autoPict="0">
                <anchor moveWithCells="1">
                  <from>
                    <xdr:col>2</xdr:col>
                    <xdr:colOff>45720</xdr:colOff>
                    <xdr:row>42</xdr:row>
                    <xdr:rowOff>7620</xdr:rowOff>
                  </from>
                  <to>
                    <xdr:col>4</xdr:col>
                    <xdr:colOff>3741420</xdr:colOff>
                    <xdr:row>43</xdr:row>
                    <xdr:rowOff>7620</xdr:rowOff>
                  </to>
                </anchor>
              </controlPr>
            </control>
          </mc:Choice>
        </mc:AlternateContent>
        <mc:AlternateContent xmlns:mc="http://schemas.openxmlformats.org/markup-compatibility/2006">
          <mc:Choice Requires="x14">
            <control shapeId="22539" r:id="rId45" name="Check Box 11">
              <controlPr defaultSize="0" autoFill="0" autoLine="0" autoPict="0">
                <anchor moveWithCells="1">
                  <from>
                    <xdr:col>2</xdr:col>
                    <xdr:colOff>45720</xdr:colOff>
                    <xdr:row>42</xdr:row>
                    <xdr:rowOff>7620</xdr:rowOff>
                  </from>
                  <to>
                    <xdr:col>4</xdr:col>
                    <xdr:colOff>3741420</xdr:colOff>
                    <xdr:row>43</xdr:row>
                    <xdr:rowOff>7620</xdr:rowOff>
                  </to>
                </anchor>
              </controlPr>
            </control>
          </mc:Choice>
        </mc:AlternateContent>
        <mc:AlternateContent xmlns:mc="http://schemas.openxmlformats.org/markup-compatibility/2006">
          <mc:Choice Requires="x14">
            <control shapeId="22546" r:id="rId46" name="Check Box 18">
              <controlPr defaultSize="0" autoFill="0" autoLine="0" autoPict="0">
                <anchor moveWithCells="1">
                  <from>
                    <xdr:col>2</xdr:col>
                    <xdr:colOff>45720</xdr:colOff>
                    <xdr:row>43</xdr:row>
                    <xdr:rowOff>7620</xdr:rowOff>
                  </from>
                  <to>
                    <xdr:col>4</xdr:col>
                    <xdr:colOff>3741420</xdr:colOff>
                    <xdr:row>43</xdr:row>
                    <xdr:rowOff>182880</xdr:rowOff>
                  </to>
                </anchor>
              </controlPr>
            </control>
          </mc:Choice>
        </mc:AlternateContent>
        <mc:AlternateContent xmlns:mc="http://schemas.openxmlformats.org/markup-compatibility/2006">
          <mc:Choice Requires="x14">
            <control shapeId="22556" r:id="rId47" name="Check Box 28">
              <controlPr defaultSize="0" autoFill="0" autoLine="0" autoPict="0">
                <anchor moveWithCells="1">
                  <from>
                    <xdr:col>2</xdr:col>
                    <xdr:colOff>83820</xdr:colOff>
                    <xdr:row>34</xdr:row>
                    <xdr:rowOff>7620</xdr:rowOff>
                  </from>
                  <to>
                    <xdr:col>3</xdr:col>
                    <xdr:colOff>1371600</xdr:colOff>
                    <xdr:row>43</xdr:row>
                    <xdr:rowOff>990600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sheetPr>
  <dimension ref="A1:J89"/>
  <sheetViews>
    <sheetView topLeftCell="A16" workbookViewId="0">
      <selection activeCell="C17" sqref="C17"/>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6.44140625" style="1" customWidth="1"/>
    <col min="7" max="7" width="28.33203125" style="1" customWidth="1"/>
    <col min="8" max="8" width="9.5546875" style="1" customWidth="1"/>
    <col min="9" max="9" width="43.44140625" style="1" bestFit="1" customWidth="1"/>
    <col min="10" max="10" width="34.88671875" style="1" bestFit="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66" customHeight="1" x14ac:dyDescent="0.3">
      <c r="A5" s="9"/>
      <c r="B5" s="12" t="s">
        <v>88</v>
      </c>
      <c r="C5" s="103" t="s">
        <v>234</v>
      </c>
      <c r="D5" s="5"/>
      <c r="E5" s="3"/>
      <c r="F5" s="3"/>
      <c r="G5" s="3"/>
    </row>
    <row r="6" spans="1:10" ht="18" x14ac:dyDescent="0.3">
      <c r="A6" s="9"/>
      <c r="B6" s="10"/>
      <c r="C6" s="5"/>
      <c r="D6" s="5"/>
      <c r="E6" s="3"/>
      <c r="F6" s="3"/>
      <c r="G6" s="3"/>
    </row>
    <row r="7" spans="1:10" ht="18" x14ac:dyDescent="0.35">
      <c r="A7" s="11" t="s">
        <v>17</v>
      </c>
      <c r="B7" s="10"/>
      <c r="C7" s="5"/>
      <c r="D7" s="5"/>
      <c r="E7" s="3"/>
      <c r="F7" s="3"/>
      <c r="G7" s="3"/>
    </row>
    <row r="8" spans="1:10" ht="18" x14ac:dyDescent="0.35">
      <c r="A8" s="11"/>
      <c r="B8" s="10"/>
      <c r="C8" s="5"/>
      <c r="D8" s="5"/>
      <c r="E8" s="3"/>
      <c r="F8" s="3"/>
      <c r="G8" s="3"/>
    </row>
    <row r="9" spans="1:10" ht="26.4" x14ac:dyDescent="0.35">
      <c r="A9" s="11"/>
      <c r="B9" s="12" t="s">
        <v>235</v>
      </c>
      <c r="C9" s="103" t="s">
        <v>236</v>
      </c>
      <c r="G9" s="3"/>
    </row>
    <row r="10" spans="1:10" ht="18" x14ac:dyDescent="0.35">
      <c r="A10" s="11"/>
      <c r="B10" s="12" t="s">
        <v>90</v>
      </c>
      <c r="C10" s="13">
        <v>1032</v>
      </c>
      <c r="G10" s="3"/>
    </row>
    <row r="11" spans="1:10" ht="18" x14ac:dyDescent="0.35">
      <c r="A11" s="11"/>
      <c r="B11" s="16"/>
      <c r="C11" s="136"/>
      <c r="D11" s="5"/>
      <c r="E11" s="3"/>
      <c r="F11" s="3"/>
      <c r="G11" s="3"/>
    </row>
    <row r="12" spans="1:10" ht="18" x14ac:dyDescent="0.35">
      <c r="A12" s="11"/>
      <c r="B12" s="12" t="s">
        <v>36</v>
      </c>
      <c r="C12" s="13">
        <v>2025</v>
      </c>
      <c r="D12" s="5"/>
      <c r="E12" s="3"/>
      <c r="F12" s="3"/>
      <c r="G12" s="3"/>
    </row>
    <row r="13" spans="1:10" ht="18" x14ac:dyDescent="0.35">
      <c r="A13" s="11"/>
      <c r="B13" s="12" t="s">
        <v>92</v>
      </c>
      <c r="C13" s="13">
        <v>2025</v>
      </c>
      <c r="D13" s="5"/>
      <c r="E13" s="3"/>
      <c r="F13" s="3"/>
      <c r="G13" s="3"/>
    </row>
    <row r="14" spans="1:10" ht="18" x14ac:dyDescent="0.35">
      <c r="A14" s="11"/>
      <c r="B14" s="10"/>
      <c r="C14" s="14"/>
      <c r="D14" s="5"/>
      <c r="E14" s="3"/>
      <c r="F14" s="3"/>
      <c r="G14" s="3"/>
    </row>
    <row r="15" spans="1:10" ht="18" x14ac:dyDescent="0.35">
      <c r="A15" s="11" t="s">
        <v>18</v>
      </c>
      <c r="B15" s="10"/>
      <c r="C15" s="14"/>
      <c r="D15" s="5"/>
      <c r="E15" s="3"/>
      <c r="F15" s="3"/>
      <c r="G15" s="3"/>
    </row>
    <row r="16" spans="1:10" ht="66" x14ac:dyDescent="0.3">
      <c r="B16" s="12" t="s">
        <v>93</v>
      </c>
      <c r="C16" s="103" t="s">
        <v>256</v>
      </c>
      <c r="D16" s="5"/>
      <c r="E16" s="3"/>
      <c r="F16" s="3"/>
      <c r="G16" s="3"/>
    </row>
    <row r="17" spans="1:10" ht="18" x14ac:dyDescent="0.35">
      <c r="A17" s="11"/>
      <c r="B17" s="12" t="s">
        <v>95</v>
      </c>
      <c r="C17" s="13" t="s">
        <v>192</v>
      </c>
      <c r="D17" s="5"/>
      <c r="E17" s="3"/>
      <c r="F17" s="3"/>
      <c r="G17" s="3"/>
    </row>
    <row r="18" spans="1:10" ht="18" x14ac:dyDescent="0.35">
      <c r="A18" s="11"/>
      <c r="B18" s="5"/>
      <c r="C18" s="5"/>
      <c r="D18" s="5"/>
      <c r="E18" s="3"/>
      <c r="F18" s="3"/>
      <c r="G18" s="3"/>
    </row>
    <row r="19" spans="1:10" ht="26.4" x14ac:dyDescent="0.35">
      <c r="A19" s="11"/>
      <c r="B19" s="12" t="s">
        <v>94</v>
      </c>
      <c r="C19" s="147" t="s">
        <v>299</v>
      </c>
      <c r="D19" s="144"/>
      <c r="F19" s="3"/>
      <c r="G19" s="3"/>
    </row>
    <row r="20" spans="1:10" ht="18" x14ac:dyDescent="0.35">
      <c r="A20" s="11"/>
      <c r="B20" s="1"/>
      <c r="C20" s="113"/>
      <c r="F20" s="3"/>
      <c r="G20" s="3"/>
    </row>
    <row r="21" spans="1:10" ht="18" x14ac:dyDescent="0.35">
      <c r="A21" s="11"/>
      <c r="B21" s="10"/>
      <c r="C21" s="14"/>
      <c r="D21" s="5"/>
      <c r="E21" s="3"/>
      <c r="F21" s="3"/>
      <c r="G21" s="3"/>
    </row>
    <row r="22" spans="1:10" ht="18" x14ac:dyDescent="0.35">
      <c r="A22" s="11"/>
      <c r="B22" s="12" t="s">
        <v>98</v>
      </c>
      <c r="C22" s="17" t="s">
        <v>51</v>
      </c>
      <c r="F22" s="3"/>
      <c r="G22" s="3"/>
    </row>
    <row r="23" spans="1:10" ht="18" x14ac:dyDescent="0.35">
      <c r="A23" s="11"/>
      <c r="B23" s="1"/>
      <c r="C23" s="113"/>
      <c r="D23" s="5"/>
      <c r="E23" s="3"/>
      <c r="F23" s="3"/>
      <c r="G23" s="3"/>
    </row>
    <row r="24" spans="1:10"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40.200000000000003" x14ac:dyDescent="0.3">
      <c r="B27" s="18" t="s">
        <v>100</v>
      </c>
      <c r="C27" s="18" t="s">
        <v>101</v>
      </c>
      <c r="D27" s="18" t="s">
        <v>102</v>
      </c>
      <c r="E27" s="18" t="s">
        <v>103</v>
      </c>
      <c r="F27" s="8"/>
      <c r="G27" s="8"/>
      <c r="H27" s="8"/>
      <c r="I27" s="8"/>
      <c r="J27" s="8"/>
    </row>
    <row r="28" spans="1:10" ht="79.8" x14ac:dyDescent="0.35">
      <c r="A28" s="11"/>
      <c r="B28" s="19" t="s">
        <v>28</v>
      </c>
      <c r="C28" s="51" t="s">
        <v>237</v>
      </c>
      <c r="D28" s="19"/>
      <c r="E28" s="104" t="s">
        <v>183</v>
      </c>
      <c r="F28" s="3"/>
      <c r="G28" s="3"/>
    </row>
    <row r="29" spans="1:10" s="6" customFormat="1" ht="20.25" customHeight="1" x14ac:dyDescent="0.35">
      <c r="A29" s="11" t="s">
        <v>29</v>
      </c>
    </row>
    <row r="30" spans="1:10" s="6" customFormat="1" ht="15" customHeight="1" x14ac:dyDescent="0.3"/>
    <row r="31" spans="1:10" s="6" customFormat="1" ht="274.5" customHeight="1" x14ac:dyDescent="0.3">
      <c r="B31" s="12" t="s">
        <v>225</v>
      </c>
      <c r="C31" s="104" t="s">
        <v>238</v>
      </c>
      <c r="D31" s="138" t="s">
        <v>239</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x14ac:dyDescent="0.3">
      <c r="B38" s="229"/>
    </row>
    <row r="39" spans="1:5" s="6" customFormat="1" x14ac:dyDescent="0.3">
      <c r="B39" s="230"/>
    </row>
    <row r="40" spans="1:5" s="6" customFormat="1" x14ac:dyDescent="0.3"/>
    <row r="41" spans="1:5" s="6" customFormat="1" x14ac:dyDescent="0.3"/>
    <row r="42" spans="1:5" s="6" customFormat="1" ht="16.2" x14ac:dyDescent="0.35">
      <c r="A42" s="11" t="s">
        <v>107</v>
      </c>
    </row>
    <row r="43" spans="1:5" s="6" customFormat="1" x14ac:dyDescent="0.3"/>
    <row r="44" spans="1:5" s="6" customFormat="1" ht="219" customHeight="1" x14ac:dyDescent="0.3">
      <c r="B44" s="231" t="s">
        <v>240</v>
      </c>
      <c r="C44" s="232"/>
      <c r="D44" s="232"/>
      <c r="E44" s="233"/>
    </row>
    <row r="45" spans="1:5" s="6" customFormat="1" ht="15" customHeight="1" x14ac:dyDescent="0.35">
      <c r="A45" s="11" t="s">
        <v>108</v>
      </c>
    </row>
    <row r="46" spans="1:5" s="6" customFormat="1" ht="15" customHeight="1" x14ac:dyDescent="0.3"/>
    <row r="47" spans="1:5" s="6" customFormat="1" ht="46.5" customHeight="1" x14ac:dyDescent="0.3">
      <c r="B47" s="126" t="s">
        <v>228</v>
      </c>
      <c r="C47" s="127"/>
      <c r="D47" s="127"/>
      <c r="E47" s="128"/>
    </row>
    <row r="48" spans="1:5" s="6" customFormat="1" ht="15" customHeight="1" x14ac:dyDescent="0.35">
      <c r="A48" s="11" t="s">
        <v>109</v>
      </c>
    </row>
    <row r="49" spans="1:7" s="6" customFormat="1" ht="15" customHeight="1" x14ac:dyDescent="0.3"/>
    <row r="50" spans="1:7" s="6" customFormat="1" ht="79.2" x14ac:dyDescent="0.3">
      <c r="B50" s="126" t="s">
        <v>229</v>
      </c>
      <c r="C50" s="127"/>
      <c r="D50" s="127"/>
      <c r="E50" s="128"/>
    </row>
    <row r="51" spans="1:7" s="6" customFormat="1" x14ac:dyDescent="0.3"/>
    <row r="52" spans="1:7" s="6" customFormat="1" x14ac:dyDescent="0.35">
      <c r="A52" s="11" t="s">
        <v>33</v>
      </c>
    </row>
    <row r="53" spans="1:7" s="6" customFormat="1" x14ac:dyDescent="0.3"/>
    <row r="54" spans="1:7" s="6" customFormat="1" ht="15" customHeight="1" x14ac:dyDescent="0.3">
      <c r="B54" s="223" t="s">
        <v>110</v>
      </c>
      <c r="C54" s="223" t="s">
        <v>0</v>
      </c>
      <c r="D54" s="223" t="s">
        <v>9</v>
      </c>
      <c r="E54" s="223" t="s">
        <v>122</v>
      </c>
      <c r="F54" s="223" t="s">
        <v>123</v>
      </c>
      <c r="G54" s="45" t="s">
        <v>111</v>
      </c>
    </row>
    <row r="55" spans="1:7" s="6" customFormat="1" x14ac:dyDescent="0.3">
      <c r="B55" s="224"/>
      <c r="C55" s="224"/>
      <c r="D55" s="224"/>
      <c r="E55" s="224"/>
      <c r="F55" s="224"/>
      <c r="G55" s="45">
        <f>C13</f>
        <v>2025</v>
      </c>
    </row>
    <row r="56" spans="1:7" x14ac:dyDescent="0.3">
      <c r="B56" s="24" t="s">
        <v>230</v>
      </c>
      <c r="C56" s="25" t="s">
        <v>231</v>
      </c>
      <c r="D56" s="25">
        <v>10</v>
      </c>
      <c r="E56" s="25">
        <v>0</v>
      </c>
      <c r="F56" s="26">
        <v>0</v>
      </c>
      <c r="G56" s="27">
        <v>12</v>
      </c>
    </row>
    <row r="57" spans="1:7" x14ac:dyDescent="0.3">
      <c r="B57" s="24"/>
      <c r="C57" s="25"/>
      <c r="D57" s="25"/>
      <c r="E57" s="25"/>
      <c r="F57" s="26"/>
      <c r="G57" s="27"/>
    </row>
    <row r="58" spans="1:7" x14ac:dyDescent="0.3">
      <c r="B58" s="6"/>
    </row>
    <row r="59" spans="1:7" x14ac:dyDescent="0.35">
      <c r="A59" s="11" t="s">
        <v>34</v>
      </c>
      <c r="B59" s="6"/>
    </row>
    <row r="60" spans="1:7" x14ac:dyDescent="0.3">
      <c r="B60" s="6"/>
    </row>
    <row r="61" spans="1:7" ht="14.4" x14ac:dyDescent="0.3">
      <c r="B61" s="223" t="s">
        <v>112</v>
      </c>
      <c r="C61" s="223" t="s">
        <v>2</v>
      </c>
      <c r="D61" s="223" t="s">
        <v>9</v>
      </c>
      <c r="E61" s="223" t="s">
        <v>122</v>
      </c>
      <c r="F61" s="223" t="s">
        <v>123</v>
      </c>
      <c r="G61" s="45" t="s">
        <v>40</v>
      </c>
    </row>
    <row r="62" spans="1:7" ht="14.4" x14ac:dyDescent="0.3">
      <c r="B62" s="224"/>
      <c r="C62" s="224"/>
      <c r="D62" s="224"/>
      <c r="E62" s="224"/>
      <c r="F62" s="224"/>
      <c r="G62" s="45">
        <f>C13</f>
        <v>2025</v>
      </c>
    </row>
    <row r="63" spans="1:7" x14ac:dyDescent="0.3">
      <c r="B63" s="25"/>
      <c r="C63" s="45" t="s">
        <v>3</v>
      </c>
      <c r="D63" s="139">
        <v>184167</v>
      </c>
      <c r="E63" s="139"/>
      <c r="F63" s="28"/>
      <c r="G63" s="139">
        <v>173167</v>
      </c>
    </row>
    <row r="64" spans="1:7" x14ac:dyDescent="0.3">
      <c r="B64" s="25"/>
      <c r="C64" s="45" t="s">
        <v>3</v>
      </c>
      <c r="D64" s="28"/>
      <c r="E64" s="28"/>
      <c r="F64" s="32"/>
      <c r="G64" s="30"/>
    </row>
    <row r="65" spans="1:7" ht="14.4" x14ac:dyDescent="0.3">
      <c r="B65" s="15" t="s">
        <v>4</v>
      </c>
      <c r="C65" s="15" t="s">
        <v>3</v>
      </c>
      <c r="D65" s="15">
        <f>SUM(D63:D64)</f>
        <v>184167</v>
      </c>
      <c r="E65" s="15">
        <f t="shared" ref="E65:G65" si="0">SUM(E63:E64)</f>
        <v>0</v>
      </c>
      <c r="F65" s="15">
        <f t="shared" si="0"/>
        <v>0</v>
      </c>
      <c r="G65" s="15">
        <f t="shared" si="0"/>
        <v>173167</v>
      </c>
    </row>
    <row r="66" spans="1:7" ht="14.4" x14ac:dyDescent="0.3">
      <c r="B66" s="1"/>
    </row>
    <row r="67" spans="1:7" x14ac:dyDescent="0.35">
      <c r="A67" s="11" t="s">
        <v>35</v>
      </c>
      <c r="B67" s="1"/>
    </row>
    <row r="68" spans="1:7" ht="14.4" x14ac:dyDescent="0.3">
      <c r="B68" s="1"/>
    </row>
    <row r="69" spans="1:7" ht="14.4" x14ac:dyDescent="0.3">
      <c r="B69" s="223" t="s">
        <v>113</v>
      </c>
      <c r="C69" s="223" t="s">
        <v>2</v>
      </c>
      <c r="D69" s="223" t="s">
        <v>9</v>
      </c>
      <c r="E69" s="223" t="s">
        <v>122</v>
      </c>
      <c r="F69" s="223" t="s">
        <v>123</v>
      </c>
      <c r="G69" s="45" t="s">
        <v>40</v>
      </c>
    </row>
    <row r="70" spans="1:7" ht="14.4" x14ac:dyDescent="0.3">
      <c r="B70" s="224"/>
      <c r="C70" s="224"/>
      <c r="D70" s="224"/>
      <c r="E70" s="224"/>
      <c r="F70" s="224"/>
      <c r="G70" s="45">
        <f>C13</f>
        <v>2025</v>
      </c>
    </row>
    <row r="71" spans="1:7" x14ac:dyDescent="0.3">
      <c r="B71" s="42" t="s">
        <v>43</v>
      </c>
      <c r="C71" s="31" t="s">
        <v>3</v>
      </c>
      <c r="D71" s="140">
        <v>184167</v>
      </c>
      <c r="E71" s="31"/>
      <c r="F71" s="31"/>
      <c r="G71" s="141">
        <f>G65</f>
        <v>173167</v>
      </c>
    </row>
    <row r="72" spans="1:7" x14ac:dyDescent="0.3">
      <c r="B72" s="33" t="s">
        <v>241</v>
      </c>
      <c r="C72" s="31" t="s">
        <v>3</v>
      </c>
      <c r="D72" s="139">
        <v>184167</v>
      </c>
      <c r="E72" s="28"/>
      <c r="F72" s="28"/>
      <c r="G72" s="27"/>
    </row>
    <row r="73" spans="1:7" ht="15" customHeight="1" x14ac:dyDescent="0.3">
      <c r="B73" s="34" t="s">
        <v>42</v>
      </c>
      <c r="C73" s="31" t="s">
        <v>3</v>
      </c>
      <c r="D73" s="28"/>
      <c r="E73" s="28"/>
      <c r="F73" s="29"/>
      <c r="G73" s="27"/>
    </row>
    <row r="74" spans="1:7" x14ac:dyDescent="0.3">
      <c r="B74" s="33" t="s">
        <v>45</v>
      </c>
      <c r="C74" s="31" t="s">
        <v>3</v>
      </c>
      <c r="D74" s="15">
        <f>SUM(D75:D76)</f>
        <v>0</v>
      </c>
      <c r="E74" s="15">
        <f t="shared" ref="E74:G74" si="1">SUM(E75:E76)</f>
        <v>0</v>
      </c>
      <c r="F74" s="15">
        <f t="shared" si="1"/>
        <v>0</v>
      </c>
      <c r="G74" s="15">
        <f t="shared" si="1"/>
        <v>0</v>
      </c>
    </row>
    <row r="75" spans="1:7" x14ac:dyDescent="0.3">
      <c r="B75" s="25"/>
      <c r="C75" s="31" t="s">
        <v>3</v>
      </c>
      <c r="D75" s="28"/>
      <c r="E75" s="28"/>
      <c r="F75" s="29"/>
      <c r="G75" s="27"/>
    </row>
    <row r="76" spans="1:7" x14ac:dyDescent="0.3">
      <c r="B76" s="25"/>
      <c r="C76" s="31" t="s">
        <v>3</v>
      </c>
      <c r="D76" s="28"/>
      <c r="E76" s="28"/>
      <c r="F76" s="29"/>
      <c r="G76" s="27"/>
    </row>
    <row r="77" spans="1:7" ht="15.75" customHeight="1" x14ac:dyDescent="0.3">
      <c r="B77" s="42" t="s">
        <v>44</v>
      </c>
      <c r="C77" s="31" t="s">
        <v>3</v>
      </c>
      <c r="D77" s="141">
        <f>D71-D74-D73</f>
        <v>184167</v>
      </c>
      <c r="E77" s="15">
        <f t="shared" ref="E77:F77" si="2">E71-E74-E73</f>
        <v>0</v>
      </c>
      <c r="F77" s="15">
        <f t="shared" si="2"/>
        <v>0</v>
      </c>
      <c r="G77" s="141">
        <f>G71-G74-G73</f>
        <v>173167</v>
      </c>
    </row>
    <row r="78" spans="1:7" ht="14.4" x14ac:dyDescent="0.3">
      <c r="B78" s="1"/>
    </row>
    <row r="79" spans="1:7" ht="19.5" customHeight="1" x14ac:dyDescent="0.35">
      <c r="A79" s="11" t="s">
        <v>37</v>
      </c>
      <c r="B79" s="1"/>
    </row>
    <row r="80" spans="1:7" ht="21" customHeight="1" x14ac:dyDescent="0.3">
      <c r="B80" s="1"/>
    </row>
    <row r="81" spans="1:7" ht="57.75" customHeight="1" x14ac:dyDescent="0.3">
      <c r="B81" s="42" t="s">
        <v>114</v>
      </c>
      <c r="C81" s="247" t="s">
        <v>242</v>
      </c>
      <c r="D81" s="248"/>
      <c r="E81" s="248"/>
      <c r="F81" s="248"/>
      <c r="G81" s="248"/>
    </row>
    <row r="82" spans="1:7" ht="14.4" x14ac:dyDescent="0.3">
      <c r="B82" s="1"/>
    </row>
    <row r="83" spans="1:7" ht="16.2" x14ac:dyDescent="0.35">
      <c r="A83" s="11" t="s">
        <v>115</v>
      </c>
      <c r="B83" s="4"/>
    </row>
    <row r="84" spans="1:7" ht="14.4" x14ac:dyDescent="0.3">
      <c r="B84" s="1"/>
    </row>
    <row r="85" spans="1:7" ht="47.25" customHeight="1" x14ac:dyDescent="0.3">
      <c r="B85" s="42" t="s">
        <v>5</v>
      </c>
      <c r="C85" s="249" t="s">
        <v>233</v>
      </c>
      <c r="D85" s="250"/>
      <c r="E85" s="250"/>
      <c r="F85" s="250"/>
      <c r="G85" s="250"/>
    </row>
    <row r="86" spans="1:7" ht="14.4" x14ac:dyDescent="0.3">
      <c r="B86" s="42" t="s">
        <v>6</v>
      </c>
      <c r="C86" s="225"/>
      <c r="D86" s="226"/>
      <c r="E86" s="227"/>
    </row>
    <row r="87" spans="1:7" ht="24.75" customHeight="1" x14ac:dyDescent="0.35">
      <c r="A87" s="11" t="s">
        <v>116</v>
      </c>
      <c r="B87" s="1"/>
    </row>
    <row r="88" spans="1:7" ht="14.4" x14ac:dyDescent="0.3">
      <c r="B88" s="1"/>
    </row>
    <row r="89" spans="1:7" ht="14.4" x14ac:dyDescent="0.3">
      <c r="B89" s="225"/>
      <c r="C89" s="226"/>
      <c r="D89" s="226"/>
      <c r="E89" s="227"/>
    </row>
  </sheetData>
  <mergeCells count="22">
    <mergeCell ref="C85:G85"/>
    <mergeCell ref="C86:E86"/>
    <mergeCell ref="B89:E89"/>
    <mergeCell ref="B69:B70"/>
    <mergeCell ref="C69:C70"/>
    <mergeCell ref="D69:D70"/>
    <mergeCell ref="E69:E70"/>
    <mergeCell ref="F69:F70"/>
    <mergeCell ref="C81:G81"/>
    <mergeCell ref="F54:F55"/>
    <mergeCell ref="B61:B62"/>
    <mergeCell ref="C61:C62"/>
    <mergeCell ref="D61:D62"/>
    <mergeCell ref="E61:E62"/>
    <mergeCell ref="F61:F62"/>
    <mergeCell ref="B32:B35"/>
    <mergeCell ref="B37:B39"/>
    <mergeCell ref="B44:E44"/>
    <mergeCell ref="B54:B55"/>
    <mergeCell ref="C54:C55"/>
    <mergeCell ref="D54:D55"/>
    <mergeCell ref="E54:E55"/>
  </mergeCells>
  <dataValidations count="3">
    <dataValidation type="list" allowBlank="1" showInputMessage="1" showErrorMessage="1" sqref="B28">
      <formula1>$J$2:$J$4</formula1>
    </dataValidation>
    <dataValidation type="list" allowBlank="1" showInputMessage="1" showErrorMessage="1" sqref="C22">
      <formula1>$I$2:$I$3</formula1>
    </dataValidation>
    <dataValidation type="list" allowBlank="1" showInputMessage="1" showErrorMessage="1" sqref="C19:C20 C23">
      <formula1>$H$2:$H$4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99060</xdr:colOff>
                    <xdr:row>36</xdr:row>
                    <xdr:rowOff>0</xdr:rowOff>
                  </from>
                  <to>
                    <xdr:col>2</xdr:col>
                    <xdr:colOff>3108960</xdr:colOff>
                    <xdr:row>37</xdr:row>
                    <xdr:rowOff>30480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99060</xdr:colOff>
                    <xdr:row>36</xdr:row>
                    <xdr:rowOff>182880</xdr:rowOff>
                  </from>
                  <to>
                    <xdr:col>3</xdr:col>
                    <xdr:colOff>1935480</xdr:colOff>
                    <xdr:row>38</xdr:row>
                    <xdr:rowOff>22860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38100</xdr:colOff>
                    <xdr:row>40</xdr:row>
                    <xdr:rowOff>30480</xdr:rowOff>
                  </from>
                  <to>
                    <xdr:col>7</xdr:col>
                    <xdr:colOff>190500</xdr:colOff>
                    <xdr:row>40</xdr:row>
                    <xdr:rowOff>160020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45720</xdr:colOff>
                    <xdr:row>41</xdr:row>
                    <xdr:rowOff>30480</xdr:rowOff>
                  </from>
                  <to>
                    <xdr:col>7</xdr:col>
                    <xdr:colOff>563880</xdr:colOff>
                    <xdr:row>41</xdr:row>
                    <xdr:rowOff>175260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45720</xdr:colOff>
                    <xdr:row>42</xdr:row>
                    <xdr:rowOff>7620</xdr:rowOff>
                  </from>
                  <to>
                    <xdr:col>6</xdr:col>
                    <xdr:colOff>1165860</xdr:colOff>
                    <xdr:row>43</xdr:row>
                    <xdr:rowOff>7620</xdr:rowOff>
                  </to>
                </anchor>
              </controlPr>
            </control>
          </mc:Choice>
        </mc:AlternateContent>
        <mc:AlternateContent xmlns:mc="http://schemas.openxmlformats.org/markup-compatibility/2006">
          <mc:Choice Requires="x14">
            <control shapeId="23559" r:id="rId10" name="Check Box 7">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3560" r:id="rId11" name="Check Box 8">
              <controlPr defaultSize="0" autoFill="0" autoLine="0" autoPict="0">
                <anchor moveWithCells="1">
                  <from>
                    <xdr:col>2</xdr:col>
                    <xdr:colOff>99060</xdr:colOff>
                    <xdr:row>36</xdr:row>
                    <xdr:rowOff>0</xdr:rowOff>
                  </from>
                  <to>
                    <xdr:col>2</xdr:col>
                    <xdr:colOff>3108960</xdr:colOff>
                    <xdr:row>37</xdr:row>
                    <xdr:rowOff>30480</xdr:rowOff>
                  </to>
                </anchor>
              </controlPr>
            </control>
          </mc:Choice>
        </mc:AlternateContent>
        <mc:AlternateContent xmlns:mc="http://schemas.openxmlformats.org/markup-compatibility/2006">
          <mc:Choice Requires="x14">
            <control shapeId="23561" r:id="rId12" name="Check Box 9">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3562" r:id="rId13" name="Check Box 10">
              <controlPr defaultSize="0" autoFill="0" autoLine="0" autoPict="0">
                <anchor moveWithCells="1">
                  <from>
                    <xdr:col>2</xdr:col>
                    <xdr:colOff>99060</xdr:colOff>
                    <xdr:row>36</xdr:row>
                    <xdr:rowOff>182880</xdr:rowOff>
                  </from>
                  <to>
                    <xdr:col>3</xdr:col>
                    <xdr:colOff>1935480</xdr:colOff>
                    <xdr:row>38</xdr:row>
                    <xdr:rowOff>22860</xdr:rowOff>
                  </to>
                </anchor>
              </controlPr>
            </control>
          </mc:Choice>
        </mc:AlternateContent>
        <mc:AlternateContent xmlns:mc="http://schemas.openxmlformats.org/markup-compatibility/2006">
          <mc:Choice Requires="x14">
            <control shapeId="23563" r:id="rId14" name="Check Box 11">
              <controlPr defaultSize="0" autoFill="0" autoLine="0" autoPict="0">
                <anchor moveWithCells="1">
                  <from>
                    <xdr:col>2</xdr:col>
                    <xdr:colOff>45720</xdr:colOff>
                    <xdr:row>42</xdr:row>
                    <xdr:rowOff>7620</xdr:rowOff>
                  </from>
                  <to>
                    <xdr:col>6</xdr:col>
                    <xdr:colOff>1165860</xdr:colOff>
                    <xdr:row>43</xdr:row>
                    <xdr:rowOff>7620</xdr:rowOff>
                  </to>
                </anchor>
              </controlPr>
            </control>
          </mc:Choice>
        </mc:AlternateContent>
        <mc:AlternateContent xmlns:mc="http://schemas.openxmlformats.org/markup-compatibility/2006">
          <mc:Choice Requires="x14">
            <control shapeId="23564" r:id="rId15" name="Check Box 12">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3565" r:id="rId16" name="Check Box 13">
              <controlPr defaultSize="0" autoFill="0" autoLine="0" autoPict="0">
                <anchor moveWithCells="1">
                  <from>
                    <xdr:col>2</xdr:col>
                    <xdr:colOff>99060</xdr:colOff>
                    <xdr:row>37</xdr:row>
                    <xdr:rowOff>0</xdr:rowOff>
                  </from>
                  <to>
                    <xdr:col>2</xdr:col>
                    <xdr:colOff>3108960</xdr:colOff>
                    <xdr:row>38</xdr:row>
                    <xdr:rowOff>30480</xdr:rowOff>
                  </to>
                </anchor>
              </controlPr>
            </control>
          </mc:Choice>
        </mc:AlternateContent>
        <mc:AlternateContent xmlns:mc="http://schemas.openxmlformats.org/markup-compatibility/2006">
          <mc:Choice Requires="x14">
            <control shapeId="23566" r:id="rId17" name="Check Box 14">
              <controlPr defaultSize="0" autoFill="0" autoLine="0" autoPict="0">
                <anchor moveWithCells="1">
                  <from>
                    <xdr:col>2</xdr:col>
                    <xdr:colOff>99060</xdr:colOff>
                    <xdr:row>39</xdr:row>
                    <xdr:rowOff>0</xdr:rowOff>
                  </from>
                  <to>
                    <xdr:col>3</xdr:col>
                    <xdr:colOff>1021080</xdr:colOff>
                    <xdr:row>39</xdr:row>
                    <xdr:rowOff>160020</xdr:rowOff>
                  </to>
                </anchor>
              </controlPr>
            </control>
          </mc:Choice>
        </mc:AlternateContent>
        <mc:AlternateContent xmlns:mc="http://schemas.openxmlformats.org/markup-compatibility/2006">
          <mc:Choice Requires="x14">
            <control shapeId="23567" r:id="rId18" name="Check Box 15">
              <controlPr defaultSize="0" autoFill="0" autoLine="0" autoPict="0">
                <anchor moveWithCells="1">
                  <from>
                    <xdr:col>2</xdr:col>
                    <xdr:colOff>99060</xdr:colOff>
                    <xdr:row>37</xdr:row>
                    <xdr:rowOff>182880</xdr:rowOff>
                  </from>
                  <to>
                    <xdr:col>3</xdr:col>
                    <xdr:colOff>1935480</xdr:colOff>
                    <xdr:row>39</xdr:row>
                    <xdr:rowOff>22860</xdr:rowOff>
                  </to>
                </anchor>
              </controlPr>
            </control>
          </mc:Choice>
        </mc:AlternateContent>
        <mc:AlternateContent xmlns:mc="http://schemas.openxmlformats.org/markup-compatibility/2006">
          <mc:Choice Requires="x14">
            <control shapeId="23568" r:id="rId19" name="Check Box 16">
              <controlPr defaultSize="0" autoFill="0" autoLine="0" autoPict="0">
                <anchor moveWithCells="1">
                  <from>
                    <xdr:col>2</xdr:col>
                    <xdr:colOff>38100</xdr:colOff>
                    <xdr:row>41</xdr:row>
                    <xdr:rowOff>30480</xdr:rowOff>
                  </from>
                  <to>
                    <xdr:col>7</xdr:col>
                    <xdr:colOff>190500</xdr:colOff>
                    <xdr:row>41</xdr:row>
                    <xdr:rowOff>160020</xdr:rowOff>
                  </to>
                </anchor>
              </controlPr>
            </control>
          </mc:Choice>
        </mc:AlternateContent>
        <mc:AlternateContent xmlns:mc="http://schemas.openxmlformats.org/markup-compatibility/2006">
          <mc:Choice Requires="x14">
            <control shapeId="23569" r:id="rId20" name="Check Box 17">
              <controlPr defaultSize="0" autoFill="0" autoLine="0" autoPict="0">
                <anchor moveWithCells="1">
                  <from>
                    <xdr:col>2</xdr:col>
                    <xdr:colOff>45720</xdr:colOff>
                    <xdr:row>42</xdr:row>
                    <xdr:rowOff>30480</xdr:rowOff>
                  </from>
                  <to>
                    <xdr:col>7</xdr:col>
                    <xdr:colOff>563880</xdr:colOff>
                    <xdr:row>43</xdr:row>
                    <xdr:rowOff>0</xdr:rowOff>
                  </to>
                </anchor>
              </controlPr>
            </control>
          </mc:Choice>
        </mc:AlternateContent>
        <mc:AlternateContent xmlns:mc="http://schemas.openxmlformats.org/markup-compatibility/2006">
          <mc:Choice Requires="x14">
            <control shapeId="23570" r:id="rId21" name="Check Box 18">
              <controlPr defaultSize="0" autoFill="0" autoLine="0" autoPict="0">
                <anchor moveWithCells="1">
                  <from>
                    <xdr:col>2</xdr:col>
                    <xdr:colOff>45720</xdr:colOff>
                    <xdr:row>43</xdr:row>
                    <xdr:rowOff>7620</xdr:rowOff>
                  </from>
                  <to>
                    <xdr:col>6</xdr:col>
                    <xdr:colOff>1165860</xdr:colOff>
                    <xdr:row>43</xdr:row>
                    <xdr:rowOff>182880</xdr:rowOff>
                  </to>
                </anchor>
              </controlPr>
            </control>
          </mc:Choice>
        </mc:AlternateContent>
        <mc:AlternateContent xmlns:mc="http://schemas.openxmlformats.org/markup-compatibility/2006">
          <mc:Choice Requires="x14">
            <control shapeId="23571" r:id="rId22" name="Check Box 19">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3572" r:id="rId23" name="Check Box 20">
              <controlPr defaultSize="0" autoFill="0" autoLine="0" autoPict="0">
                <anchor moveWithCells="1">
                  <from>
                    <xdr:col>2</xdr:col>
                    <xdr:colOff>83820</xdr:colOff>
                    <xdr:row>34</xdr:row>
                    <xdr:rowOff>7620</xdr:rowOff>
                  </from>
                  <to>
                    <xdr:col>3</xdr:col>
                    <xdr:colOff>1371600</xdr:colOff>
                    <xdr:row>35</xdr:row>
                    <xdr:rowOff>22860</xdr:rowOff>
                  </to>
                </anchor>
              </controlPr>
            </control>
          </mc:Choice>
        </mc:AlternateContent>
        <mc:AlternateContent xmlns:mc="http://schemas.openxmlformats.org/markup-compatibility/2006">
          <mc:Choice Requires="x14">
            <control shapeId="23573" r:id="rId24" name="Check Box 2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23574" r:id="rId25" name="Check Box 22">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3575" r:id="rId26" name="Check Box 23">
              <controlPr defaultSize="0" autoFill="0" autoLine="0" autoPict="0">
                <anchor moveWithCells="1">
                  <from>
                    <xdr:col>2</xdr:col>
                    <xdr:colOff>99060</xdr:colOff>
                    <xdr:row>35</xdr:row>
                    <xdr:rowOff>182880</xdr:rowOff>
                  </from>
                  <to>
                    <xdr:col>3</xdr:col>
                    <xdr:colOff>1935480</xdr:colOff>
                    <xdr:row>37</xdr:row>
                    <xdr:rowOff>7620</xdr:rowOff>
                  </to>
                </anchor>
              </controlPr>
            </control>
          </mc:Choice>
        </mc:AlternateContent>
        <mc:AlternateContent xmlns:mc="http://schemas.openxmlformats.org/markup-compatibility/2006">
          <mc:Choice Requires="x14">
            <control shapeId="23576" r:id="rId27" name="Check Box 24">
              <controlPr defaultSize="0" autoFill="0" autoLine="0" autoPict="0">
                <anchor moveWithCells="1">
                  <from>
                    <xdr:col>2</xdr:col>
                    <xdr:colOff>38100</xdr:colOff>
                    <xdr:row>39</xdr:row>
                    <xdr:rowOff>30480</xdr:rowOff>
                  </from>
                  <to>
                    <xdr:col>7</xdr:col>
                    <xdr:colOff>190500</xdr:colOff>
                    <xdr:row>39</xdr:row>
                    <xdr:rowOff>160020</xdr:rowOff>
                  </to>
                </anchor>
              </controlPr>
            </control>
          </mc:Choice>
        </mc:AlternateContent>
        <mc:AlternateContent xmlns:mc="http://schemas.openxmlformats.org/markup-compatibility/2006">
          <mc:Choice Requires="x14">
            <control shapeId="23577" r:id="rId28" name="Check Box 25">
              <controlPr defaultSize="0" autoFill="0" autoLine="0" autoPict="0">
                <anchor moveWithCells="1">
                  <from>
                    <xdr:col>2</xdr:col>
                    <xdr:colOff>45720</xdr:colOff>
                    <xdr:row>40</xdr:row>
                    <xdr:rowOff>30480</xdr:rowOff>
                  </from>
                  <to>
                    <xdr:col>7</xdr:col>
                    <xdr:colOff>563880</xdr:colOff>
                    <xdr:row>41</xdr:row>
                    <xdr:rowOff>0</xdr:rowOff>
                  </to>
                </anchor>
              </controlPr>
            </control>
          </mc:Choice>
        </mc:AlternateContent>
        <mc:AlternateContent xmlns:mc="http://schemas.openxmlformats.org/markup-compatibility/2006">
          <mc:Choice Requires="x14">
            <control shapeId="23578" r:id="rId29" name="Check Box 26">
              <controlPr defaultSize="0" autoFill="0" autoLine="0" autoPict="0">
                <anchor moveWithCells="1">
                  <from>
                    <xdr:col>2</xdr:col>
                    <xdr:colOff>45720</xdr:colOff>
                    <xdr:row>41</xdr:row>
                    <xdr:rowOff>7620</xdr:rowOff>
                  </from>
                  <to>
                    <xdr:col>6</xdr:col>
                    <xdr:colOff>1165860</xdr:colOff>
                    <xdr:row>41</xdr:row>
                    <xdr:rowOff>175260</xdr:rowOff>
                  </to>
                </anchor>
              </controlPr>
            </control>
          </mc:Choice>
        </mc:AlternateContent>
        <mc:AlternateContent xmlns:mc="http://schemas.openxmlformats.org/markup-compatibility/2006">
          <mc:Choice Requires="x14">
            <control shapeId="23579"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3580" r:id="rId31" name="Check Box 28">
              <controlPr defaultSize="0" autoFill="0" autoLine="0" autoPict="0">
                <anchor moveWithCells="1">
                  <from>
                    <xdr:col>2</xdr:col>
                    <xdr:colOff>83820</xdr:colOff>
                    <xdr:row>34</xdr:row>
                    <xdr:rowOff>7620</xdr:rowOff>
                  </from>
                  <to>
                    <xdr:col>3</xdr:col>
                    <xdr:colOff>1371600</xdr:colOff>
                    <xdr:row>43</xdr:row>
                    <xdr:rowOff>990600</xdr:rowOff>
                  </to>
                </anchor>
              </controlPr>
            </control>
          </mc:Choice>
        </mc:AlternateContent>
        <mc:AlternateContent xmlns:mc="http://schemas.openxmlformats.org/markup-compatibility/2006">
          <mc:Choice Requires="x14">
            <control shapeId="23581" r:id="rId32" name="Check Box 29">
              <controlPr defaultSize="0" autoFill="0" autoLine="0" autoPict="0">
                <anchor moveWithCells="1">
                  <from>
                    <xdr:col>2</xdr:col>
                    <xdr:colOff>99060</xdr:colOff>
                    <xdr:row>35</xdr:row>
                    <xdr:rowOff>0</xdr:rowOff>
                  </from>
                  <to>
                    <xdr:col>2</xdr:col>
                    <xdr:colOff>3108960</xdr:colOff>
                    <xdr:row>36</xdr:row>
                    <xdr:rowOff>68580</xdr:rowOff>
                  </to>
                </anchor>
              </controlPr>
            </control>
          </mc:Choice>
        </mc:AlternateContent>
        <mc:AlternateContent xmlns:mc="http://schemas.openxmlformats.org/markup-compatibility/2006">
          <mc:Choice Requires="x14">
            <control shapeId="23582" r:id="rId33" name="Check Box 30">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3583" r:id="rId34" name="Check Box 31">
              <controlPr defaultSize="0" autoFill="0" autoLine="0" autoPict="0">
                <anchor moveWithCells="1">
                  <from>
                    <xdr:col>2</xdr:col>
                    <xdr:colOff>99060</xdr:colOff>
                    <xdr:row>35</xdr:row>
                    <xdr:rowOff>182880</xdr:rowOff>
                  </from>
                  <to>
                    <xdr:col>3</xdr:col>
                    <xdr:colOff>1935480</xdr:colOff>
                    <xdr:row>37</xdr:row>
                    <xdr:rowOff>83820</xdr:rowOff>
                  </to>
                </anchor>
              </controlPr>
            </control>
          </mc:Choice>
        </mc:AlternateContent>
        <mc:AlternateContent xmlns:mc="http://schemas.openxmlformats.org/markup-compatibility/2006">
          <mc:Choice Requires="x14">
            <control shapeId="23584" r:id="rId35" name="Check Box 32">
              <controlPr defaultSize="0" autoFill="0" autoLine="0" autoPict="0">
                <anchor moveWithCells="1">
                  <from>
                    <xdr:col>2</xdr:col>
                    <xdr:colOff>38100</xdr:colOff>
                    <xdr:row>39</xdr:row>
                    <xdr:rowOff>30480</xdr:rowOff>
                  </from>
                  <to>
                    <xdr:col>7</xdr:col>
                    <xdr:colOff>190500</xdr:colOff>
                    <xdr:row>39</xdr:row>
                    <xdr:rowOff>160020</xdr:rowOff>
                  </to>
                </anchor>
              </controlPr>
            </control>
          </mc:Choice>
        </mc:AlternateContent>
        <mc:AlternateContent xmlns:mc="http://schemas.openxmlformats.org/markup-compatibility/2006">
          <mc:Choice Requires="x14">
            <control shapeId="23585" r:id="rId36" name="Check Box 33">
              <controlPr defaultSize="0" autoFill="0" autoLine="0" autoPict="0">
                <anchor moveWithCells="1">
                  <from>
                    <xdr:col>2</xdr:col>
                    <xdr:colOff>45720</xdr:colOff>
                    <xdr:row>40</xdr:row>
                    <xdr:rowOff>30480</xdr:rowOff>
                  </from>
                  <to>
                    <xdr:col>7</xdr:col>
                    <xdr:colOff>563880</xdr:colOff>
                    <xdr:row>41</xdr:row>
                    <xdr:rowOff>38100</xdr:rowOff>
                  </to>
                </anchor>
              </controlPr>
            </control>
          </mc:Choice>
        </mc:AlternateContent>
        <mc:AlternateContent xmlns:mc="http://schemas.openxmlformats.org/markup-compatibility/2006">
          <mc:Choice Requires="x14">
            <control shapeId="23586" r:id="rId37" name="Check Box 34">
              <controlPr defaultSize="0" autoFill="0" autoLine="0" autoPict="0">
                <anchor moveWithCells="1">
                  <from>
                    <xdr:col>2</xdr:col>
                    <xdr:colOff>45720</xdr:colOff>
                    <xdr:row>41</xdr:row>
                    <xdr:rowOff>7620</xdr:rowOff>
                  </from>
                  <to>
                    <xdr:col>6</xdr:col>
                    <xdr:colOff>1165860</xdr:colOff>
                    <xdr:row>41</xdr:row>
                    <xdr:rowOff>182880</xdr:rowOff>
                  </to>
                </anchor>
              </controlPr>
            </control>
          </mc:Choice>
        </mc:AlternateContent>
        <mc:AlternateContent xmlns:mc="http://schemas.openxmlformats.org/markup-compatibility/2006">
          <mc:Choice Requires="x14">
            <control shapeId="23587" r:id="rId38" name="Check Box 35">
              <controlPr defaultSize="0" autoFill="0" autoLine="0" autoPict="0">
                <anchor moveWithCells="1">
                  <from>
                    <xdr:col>1</xdr:col>
                    <xdr:colOff>0</xdr:colOff>
                    <xdr:row>11</xdr:row>
                    <xdr:rowOff>0</xdr:rowOff>
                  </from>
                  <to>
                    <xdr:col>1</xdr:col>
                    <xdr:colOff>2933700</xdr:colOff>
                    <xdr:row>13</xdr:row>
                    <xdr:rowOff>45720</xdr:rowOff>
                  </to>
                </anchor>
              </controlPr>
            </control>
          </mc:Choice>
        </mc:AlternateContent>
        <mc:AlternateContent xmlns:mc="http://schemas.openxmlformats.org/markup-compatibility/2006">
          <mc:Choice Requires="x14">
            <control shapeId="23588" r:id="rId39" name="Check Box 36">
              <controlPr defaultSize="0" autoFill="0" autoLine="0" autoPict="0">
                <anchor moveWithCells="1">
                  <from>
                    <xdr:col>2</xdr:col>
                    <xdr:colOff>99060</xdr:colOff>
                    <xdr:row>31</xdr:row>
                    <xdr:rowOff>0</xdr:rowOff>
                  </from>
                  <to>
                    <xdr:col>2</xdr:col>
                    <xdr:colOff>3108960</xdr:colOff>
                    <xdr:row>32</xdr:row>
                    <xdr:rowOff>30480</xdr:rowOff>
                  </to>
                </anchor>
              </controlPr>
            </control>
          </mc:Choice>
        </mc:AlternateContent>
        <mc:AlternateContent xmlns:mc="http://schemas.openxmlformats.org/markup-compatibility/2006">
          <mc:Choice Requires="x14">
            <control shapeId="23589" r:id="rId40" name="Check Box 37">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3590" r:id="rId41" name="Check Box 38">
              <controlPr defaultSize="0" autoFill="0" autoLine="0" autoPict="0">
                <anchor moveWithCells="1">
                  <from>
                    <xdr:col>2</xdr:col>
                    <xdr:colOff>99060</xdr:colOff>
                    <xdr:row>31</xdr:row>
                    <xdr:rowOff>182880</xdr:rowOff>
                  </from>
                  <to>
                    <xdr:col>3</xdr:col>
                    <xdr:colOff>1935480</xdr:colOff>
                    <xdr:row>33</xdr:row>
                    <xdr:rowOff>0</xdr:rowOff>
                  </to>
                </anchor>
              </controlPr>
            </control>
          </mc:Choice>
        </mc:AlternateContent>
        <mc:AlternateContent xmlns:mc="http://schemas.openxmlformats.org/markup-compatibility/2006">
          <mc:Choice Requires="x14">
            <control shapeId="23591" r:id="rId42" name="Check Box 39">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23592" r:id="rId43" name="Check Box 40">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23593" r:id="rId44" name="Check Box 41">
              <controlPr defaultSize="0" autoFill="0" autoLine="0" autoPict="0">
                <anchor moveWithCells="1">
                  <from>
                    <xdr:col>2</xdr:col>
                    <xdr:colOff>45720</xdr:colOff>
                    <xdr:row>37</xdr:row>
                    <xdr:rowOff>7620</xdr:rowOff>
                  </from>
                  <to>
                    <xdr:col>6</xdr:col>
                    <xdr:colOff>1165860</xdr:colOff>
                    <xdr:row>38</xdr:row>
                    <xdr:rowOff>0</xdr:rowOff>
                  </to>
                </anchor>
              </controlPr>
            </control>
          </mc:Choice>
        </mc:AlternateContent>
        <mc:AlternateContent xmlns:mc="http://schemas.openxmlformats.org/markup-compatibility/2006">
          <mc:Choice Requires="x14">
            <control shapeId="23594" r:id="rId45" name="Check Box 42">
              <controlPr defaultSize="0" autoFill="0" autoLine="0" autoPict="0">
                <anchor moveWithCells="1">
                  <from>
                    <xdr:col>1</xdr:col>
                    <xdr:colOff>0</xdr:colOff>
                    <xdr:row>10</xdr:row>
                    <xdr:rowOff>0</xdr:rowOff>
                  </from>
                  <to>
                    <xdr:col>1</xdr:col>
                    <xdr:colOff>2933700</xdr:colOff>
                    <xdr:row>11</xdr:row>
                    <xdr:rowOff>22860</xdr:rowOff>
                  </to>
                </anchor>
              </controlPr>
            </control>
          </mc:Choice>
        </mc:AlternateContent>
        <mc:AlternateContent xmlns:mc="http://schemas.openxmlformats.org/markup-compatibility/2006">
          <mc:Choice Requires="x14">
            <control shapeId="23595" r:id="rId46" name="Check Box 4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3596" r:id="rId47" name="Check Box 44">
              <controlPr defaultSize="0" autoFill="0" autoLine="0" autoPict="0">
                <anchor moveWithCells="1">
                  <from>
                    <xdr:col>2</xdr:col>
                    <xdr:colOff>45720</xdr:colOff>
                    <xdr:row>38</xdr:row>
                    <xdr:rowOff>7620</xdr:rowOff>
                  </from>
                  <to>
                    <xdr:col>6</xdr:col>
                    <xdr:colOff>1165860</xdr:colOff>
                    <xdr:row>39</xdr:row>
                    <xdr:rowOff>0</xdr:rowOff>
                  </to>
                </anchor>
              </controlPr>
            </control>
          </mc:Choice>
        </mc:AlternateContent>
        <mc:AlternateContent xmlns:mc="http://schemas.openxmlformats.org/markup-compatibility/2006">
          <mc:Choice Requires="x14">
            <control shapeId="23597" r:id="rId48" name="Check Box 45">
              <controlPr defaultSize="0" autoFill="0" autoLine="0" autoPict="0">
                <anchor moveWithCells="1">
                  <from>
                    <xdr:col>2</xdr:col>
                    <xdr:colOff>99060</xdr:colOff>
                    <xdr:row>31</xdr:row>
                    <xdr:rowOff>0</xdr:rowOff>
                  </from>
                  <to>
                    <xdr:col>2</xdr:col>
                    <xdr:colOff>3108960</xdr:colOff>
                    <xdr:row>32</xdr:row>
                    <xdr:rowOff>30480</xdr:rowOff>
                  </to>
                </anchor>
              </controlPr>
            </control>
          </mc:Choice>
        </mc:AlternateContent>
        <mc:AlternateContent xmlns:mc="http://schemas.openxmlformats.org/markup-compatibility/2006">
          <mc:Choice Requires="x14">
            <control shapeId="23598" r:id="rId49" name="Check Box 46">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3599" r:id="rId50" name="Check Box 47">
              <controlPr defaultSize="0" autoFill="0" autoLine="0" autoPict="0">
                <anchor moveWithCells="1">
                  <from>
                    <xdr:col>2</xdr:col>
                    <xdr:colOff>99060</xdr:colOff>
                    <xdr:row>31</xdr:row>
                    <xdr:rowOff>182880</xdr:rowOff>
                  </from>
                  <to>
                    <xdr:col>3</xdr:col>
                    <xdr:colOff>1935480</xdr:colOff>
                    <xdr:row>33</xdr:row>
                    <xdr:rowOff>7620</xdr:rowOff>
                  </to>
                </anchor>
              </controlPr>
            </control>
          </mc:Choice>
        </mc:AlternateContent>
        <mc:AlternateContent xmlns:mc="http://schemas.openxmlformats.org/markup-compatibility/2006">
          <mc:Choice Requires="x14">
            <control shapeId="23600" r:id="rId51" name="Check Box 48">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23601" r:id="rId52" name="Check Box 49">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23602" r:id="rId53" name="Check Box 50">
              <controlPr defaultSize="0" autoFill="0" autoLine="0" autoPict="0">
                <anchor moveWithCells="1">
                  <from>
                    <xdr:col>2</xdr:col>
                    <xdr:colOff>45720</xdr:colOff>
                    <xdr:row>37</xdr:row>
                    <xdr:rowOff>7620</xdr:rowOff>
                  </from>
                  <to>
                    <xdr:col>6</xdr:col>
                    <xdr:colOff>1165860</xdr:colOff>
                    <xdr:row>38</xdr:row>
                    <xdr:rowOff>0</xdr:rowOff>
                  </to>
                </anchor>
              </controlPr>
            </control>
          </mc:Choice>
        </mc:AlternateContent>
        <mc:AlternateContent xmlns:mc="http://schemas.openxmlformats.org/markup-compatibility/2006">
          <mc:Choice Requires="x14">
            <control shapeId="23603" r:id="rId54" name="Check Box 51">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mc:AlternateContent xmlns:mc="http://schemas.openxmlformats.org/markup-compatibility/2006">
          <mc:Choice Requires="x14">
            <control shapeId="23604" r:id="rId55" name="Check Box 52">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mc:AlternateContent xmlns:mc="http://schemas.openxmlformats.org/markup-compatibility/2006">
          <mc:Choice Requires="x14">
            <control shapeId="23605" r:id="rId56" name="Check Box 5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3606" r:id="rId57" name="Check Box 54">
              <controlPr defaultSize="0" autoFill="0" autoLine="0" autoPict="0">
                <anchor moveWithCells="1">
                  <from>
                    <xdr:col>2</xdr:col>
                    <xdr:colOff>45720</xdr:colOff>
                    <xdr:row>38</xdr:row>
                    <xdr:rowOff>7620</xdr:rowOff>
                  </from>
                  <to>
                    <xdr:col>6</xdr:col>
                    <xdr:colOff>1165860</xdr:colOff>
                    <xdr:row>39</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sheetPr>
  <dimension ref="A1:J89"/>
  <sheetViews>
    <sheetView topLeftCell="A7" workbookViewId="0">
      <selection activeCell="D16" sqref="D16"/>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6.44140625" style="1" customWidth="1"/>
    <col min="7" max="7" width="28.33203125" style="1" customWidth="1"/>
    <col min="8" max="8" width="9.5546875" style="1" customWidth="1"/>
    <col min="9" max="9" width="43.44140625" style="1" bestFit="1" customWidth="1"/>
    <col min="10" max="10" width="34.88671875" style="1" bestFit="1" customWidth="1"/>
    <col min="11" max="16384" width="9.109375" style="1"/>
  </cols>
  <sheetData>
    <row r="1" spans="1:10" ht="18.600000000000001" x14ac:dyDescent="0.3">
      <c r="A1" s="7" t="s">
        <v>86</v>
      </c>
      <c r="B1" s="1"/>
      <c r="C1" s="5"/>
      <c r="D1" s="5"/>
      <c r="E1" s="3"/>
      <c r="F1" s="3"/>
      <c r="H1" s="3"/>
      <c r="I1" s="3"/>
      <c r="J1" s="1" t="s">
        <v>26</v>
      </c>
    </row>
    <row r="2" spans="1:10" ht="18" x14ac:dyDescent="0.3">
      <c r="A2" s="9"/>
      <c r="B2" s="10"/>
      <c r="C2" s="5"/>
      <c r="D2" s="5"/>
      <c r="E2" s="3"/>
      <c r="F2" s="3"/>
      <c r="H2" s="3"/>
      <c r="J2" s="21" t="s">
        <v>14</v>
      </c>
    </row>
    <row r="3" spans="1:10" ht="18" x14ac:dyDescent="0.35">
      <c r="A3" s="11" t="s">
        <v>16</v>
      </c>
      <c r="B3" s="10"/>
      <c r="C3" s="5"/>
      <c r="D3" s="5"/>
      <c r="E3" s="3"/>
      <c r="F3" s="3"/>
      <c r="H3" s="3"/>
      <c r="J3" s="21" t="s">
        <v>27</v>
      </c>
    </row>
    <row r="4" spans="1:10" ht="18" x14ac:dyDescent="0.3">
      <c r="A4" s="9"/>
      <c r="B4" s="10"/>
      <c r="C4" s="5"/>
      <c r="D4" s="5"/>
      <c r="E4" s="3"/>
      <c r="F4" s="3"/>
      <c r="H4" s="3"/>
      <c r="J4" s="21" t="s">
        <v>28</v>
      </c>
    </row>
    <row r="5" spans="1:10" ht="66" customHeight="1" x14ac:dyDescent="0.3">
      <c r="A5" s="9"/>
      <c r="B5" s="12" t="s">
        <v>88</v>
      </c>
      <c r="C5" s="103" t="s">
        <v>234</v>
      </c>
      <c r="D5" s="5"/>
      <c r="E5" s="3"/>
      <c r="F5" s="3"/>
      <c r="G5" s="3"/>
    </row>
    <row r="6" spans="1:10" ht="18" x14ac:dyDescent="0.3">
      <c r="A6" s="9"/>
      <c r="B6" s="10"/>
      <c r="C6" s="5"/>
      <c r="D6" s="5"/>
      <c r="E6" s="3"/>
      <c r="F6" s="3"/>
      <c r="G6" s="3"/>
    </row>
    <row r="7" spans="1:10" ht="18" x14ac:dyDescent="0.35">
      <c r="A7" s="11" t="s">
        <v>17</v>
      </c>
      <c r="B7" s="10"/>
      <c r="C7" s="5"/>
      <c r="D7" s="5"/>
      <c r="E7" s="3"/>
      <c r="F7" s="3"/>
      <c r="G7" s="3"/>
    </row>
    <row r="8" spans="1:10" ht="18" x14ac:dyDescent="0.35">
      <c r="A8" s="11"/>
      <c r="B8" s="10"/>
      <c r="C8" s="5"/>
      <c r="D8" s="5"/>
      <c r="E8" s="3"/>
      <c r="F8" s="3"/>
      <c r="G8" s="3"/>
    </row>
    <row r="9" spans="1:10" ht="26.4" x14ac:dyDescent="0.35">
      <c r="A9" s="11"/>
      <c r="B9" s="12" t="s">
        <v>235</v>
      </c>
      <c r="C9" s="103" t="s">
        <v>300</v>
      </c>
      <c r="G9" s="3"/>
    </row>
    <row r="10" spans="1:10" ht="18" x14ac:dyDescent="0.35">
      <c r="A10" s="11"/>
      <c r="B10" s="12" t="s">
        <v>90</v>
      </c>
      <c r="C10" s="13">
        <v>1011</v>
      </c>
      <c r="G10" s="3"/>
    </row>
    <row r="11" spans="1:10" ht="18" x14ac:dyDescent="0.35">
      <c r="A11" s="11"/>
      <c r="B11" s="16"/>
      <c r="C11" s="136"/>
      <c r="D11" s="5"/>
      <c r="E11" s="3"/>
      <c r="F11" s="3"/>
      <c r="G11" s="3"/>
    </row>
    <row r="12" spans="1:10" ht="18" x14ac:dyDescent="0.35">
      <c r="A12" s="11"/>
      <c r="B12" s="12" t="s">
        <v>36</v>
      </c>
      <c r="C12" s="13">
        <v>2025</v>
      </c>
      <c r="D12" s="5"/>
      <c r="E12" s="3"/>
      <c r="F12" s="3"/>
      <c r="G12" s="3"/>
    </row>
    <row r="13" spans="1:10" ht="18" x14ac:dyDescent="0.35">
      <c r="A13" s="11"/>
      <c r="B13" s="12" t="s">
        <v>92</v>
      </c>
      <c r="C13" s="13">
        <v>2025</v>
      </c>
      <c r="D13" s="5"/>
      <c r="E13" s="3"/>
      <c r="F13" s="3"/>
      <c r="G13" s="3"/>
    </row>
    <row r="14" spans="1:10" ht="18" x14ac:dyDescent="0.35">
      <c r="A14" s="11"/>
      <c r="B14" s="10"/>
      <c r="C14" s="14"/>
      <c r="D14" s="5"/>
      <c r="E14" s="3"/>
      <c r="F14" s="3"/>
      <c r="G14" s="3"/>
    </row>
    <row r="15" spans="1:10" ht="18" x14ac:dyDescent="0.35">
      <c r="A15" s="11" t="s">
        <v>18</v>
      </c>
      <c r="B15" s="10"/>
      <c r="C15" s="14"/>
      <c r="D15" s="5"/>
      <c r="E15" s="3"/>
      <c r="F15" s="3"/>
      <c r="G15" s="3"/>
    </row>
    <row r="16" spans="1:10" ht="52.8" x14ac:dyDescent="0.3">
      <c r="B16" s="12" t="s">
        <v>93</v>
      </c>
      <c r="C16" s="143" t="s">
        <v>255</v>
      </c>
      <c r="D16" s="5"/>
      <c r="E16" s="3"/>
      <c r="F16" s="3"/>
      <c r="G16" s="3"/>
    </row>
    <row r="17" spans="1:10" ht="18" x14ac:dyDescent="0.35">
      <c r="A17" s="11"/>
      <c r="B17" s="12" t="s">
        <v>95</v>
      </c>
      <c r="C17" s="13" t="s">
        <v>192</v>
      </c>
      <c r="D17" s="5"/>
      <c r="E17" s="3"/>
      <c r="F17" s="3"/>
      <c r="G17" s="3"/>
    </row>
    <row r="18" spans="1:10" ht="18" x14ac:dyDescent="0.35">
      <c r="A18" s="11"/>
      <c r="B18" s="5"/>
      <c r="C18" s="5"/>
      <c r="D18" s="5"/>
      <c r="E18" s="3"/>
      <c r="F18" s="3"/>
      <c r="G18" s="3"/>
    </row>
    <row r="19" spans="1:10" ht="26.4" x14ac:dyDescent="0.35">
      <c r="A19" s="11"/>
      <c r="B19" s="12" t="s">
        <v>94</v>
      </c>
      <c r="C19" s="147" t="s">
        <v>299</v>
      </c>
      <c r="D19" s="145"/>
      <c r="F19" s="3"/>
      <c r="G19" s="3"/>
    </row>
    <row r="20" spans="1:10" ht="18" x14ac:dyDescent="0.35">
      <c r="A20" s="11"/>
      <c r="B20" s="1"/>
      <c r="C20" s="144"/>
      <c r="F20" s="3"/>
      <c r="G20" s="3"/>
    </row>
    <row r="21" spans="1:10" ht="18" x14ac:dyDescent="0.35">
      <c r="A21" s="11"/>
      <c r="B21" s="10"/>
      <c r="C21" s="14"/>
      <c r="D21" s="5"/>
      <c r="E21" s="3"/>
      <c r="F21" s="3"/>
      <c r="G21" s="3"/>
    </row>
    <row r="22" spans="1:10" ht="18" x14ac:dyDescent="0.35">
      <c r="A22" s="11"/>
      <c r="B22" s="12" t="s">
        <v>98</v>
      </c>
      <c r="C22" s="17" t="s">
        <v>51</v>
      </c>
      <c r="F22" s="3"/>
      <c r="G22" s="3"/>
    </row>
    <row r="23" spans="1:10" ht="18" x14ac:dyDescent="0.35">
      <c r="A23" s="11"/>
      <c r="B23" s="1"/>
      <c r="C23" s="113"/>
      <c r="D23" s="5"/>
      <c r="E23" s="3"/>
      <c r="F23" s="3"/>
      <c r="G23" s="3"/>
    </row>
    <row r="24" spans="1:10"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40.200000000000003" x14ac:dyDescent="0.3">
      <c r="B27" s="18" t="s">
        <v>100</v>
      </c>
      <c r="C27" s="18" t="s">
        <v>101</v>
      </c>
      <c r="D27" s="18" t="s">
        <v>102</v>
      </c>
      <c r="E27" s="18" t="s">
        <v>103</v>
      </c>
      <c r="F27" s="8"/>
      <c r="G27" s="8"/>
      <c r="H27" s="8"/>
      <c r="I27" s="8"/>
      <c r="J27" s="8"/>
    </row>
    <row r="28" spans="1:10" ht="93" x14ac:dyDescent="0.35">
      <c r="A28" s="11"/>
      <c r="B28" s="19" t="s">
        <v>28</v>
      </c>
      <c r="C28" s="51" t="s">
        <v>243</v>
      </c>
      <c r="D28" s="19"/>
      <c r="E28" s="104" t="s">
        <v>183</v>
      </c>
      <c r="F28" s="3"/>
      <c r="G28" s="3"/>
    </row>
    <row r="29" spans="1:10" s="6" customFormat="1" ht="20.25" customHeight="1" x14ac:dyDescent="0.35">
      <c r="A29" s="11" t="s">
        <v>29</v>
      </c>
    </row>
    <row r="30" spans="1:10" s="6" customFormat="1" ht="15" customHeight="1" x14ac:dyDescent="0.3"/>
    <row r="31" spans="1:10" s="6" customFormat="1" ht="285" x14ac:dyDescent="0.3">
      <c r="B31" s="12" t="s">
        <v>225</v>
      </c>
      <c r="C31" s="104" t="s">
        <v>244</v>
      </c>
      <c r="D31" s="138" t="s">
        <v>239</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x14ac:dyDescent="0.3">
      <c r="B38" s="229"/>
    </row>
    <row r="39" spans="1:5" s="6" customFormat="1" x14ac:dyDescent="0.3">
      <c r="B39" s="230"/>
    </row>
    <row r="40" spans="1:5" s="6" customFormat="1" x14ac:dyDescent="0.3"/>
    <row r="41" spans="1:5" s="6" customFormat="1" x14ac:dyDescent="0.3"/>
    <row r="42" spans="1:5" s="6" customFormat="1" ht="16.2" x14ac:dyDescent="0.35">
      <c r="A42" s="11" t="s">
        <v>107</v>
      </c>
    </row>
    <row r="43" spans="1:5" s="6" customFormat="1" x14ac:dyDescent="0.3"/>
    <row r="44" spans="1:5" s="6" customFormat="1" ht="219" customHeight="1" x14ac:dyDescent="0.3">
      <c r="B44" s="231" t="s">
        <v>245</v>
      </c>
      <c r="C44" s="232"/>
      <c r="D44" s="232"/>
      <c r="E44" s="233"/>
    </row>
    <row r="45" spans="1:5" s="6" customFormat="1" ht="15" customHeight="1" x14ac:dyDescent="0.35">
      <c r="A45" s="11" t="s">
        <v>108</v>
      </c>
    </row>
    <row r="46" spans="1:5" s="6" customFormat="1" ht="15" customHeight="1" x14ac:dyDescent="0.3"/>
    <row r="47" spans="1:5" s="6" customFormat="1" ht="85.95" customHeight="1" x14ac:dyDescent="0.3">
      <c r="B47" s="126" t="s">
        <v>267</v>
      </c>
      <c r="C47" s="127"/>
      <c r="D47" s="127"/>
      <c r="E47" s="128"/>
    </row>
    <row r="48" spans="1:5" s="6" customFormat="1" ht="15" customHeight="1" x14ac:dyDescent="0.35">
      <c r="A48" s="11" t="s">
        <v>109</v>
      </c>
    </row>
    <row r="49" spans="1:7" s="6" customFormat="1" ht="15" customHeight="1" x14ac:dyDescent="0.3"/>
    <row r="50" spans="1:7" s="6" customFormat="1" ht="27.75" customHeight="1" x14ac:dyDescent="0.3">
      <c r="B50" s="126" t="s">
        <v>229</v>
      </c>
      <c r="C50" s="127"/>
      <c r="D50" s="127"/>
      <c r="E50" s="128"/>
    </row>
    <row r="51" spans="1:7" s="6" customFormat="1" x14ac:dyDescent="0.3"/>
    <row r="52" spans="1:7" s="6" customFormat="1" x14ac:dyDescent="0.35">
      <c r="A52" s="11" t="s">
        <v>33</v>
      </c>
    </row>
    <row r="53" spans="1:7" s="6" customFormat="1" x14ac:dyDescent="0.3"/>
    <row r="54" spans="1:7" s="6" customFormat="1" ht="15" customHeight="1" x14ac:dyDescent="0.3">
      <c r="B54" s="223" t="s">
        <v>110</v>
      </c>
      <c r="C54" s="223" t="s">
        <v>0</v>
      </c>
      <c r="D54" s="223" t="s">
        <v>9</v>
      </c>
      <c r="E54" s="223" t="s">
        <v>122</v>
      </c>
      <c r="F54" s="223" t="s">
        <v>123</v>
      </c>
      <c r="G54" s="45" t="s">
        <v>111</v>
      </c>
    </row>
    <row r="55" spans="1:7" s="6" customFormat="1" x14ac:dyDescent="0.3">
      <c r="B55" s="224"/>
      <c r="C55" s="224"/>
      <c r="D55" s="224"/>
      <c r="E55" s="224"/>
      <c r="F55" s="224"/>
      <c r="G55" s="45">
        <f>C13</f>
        <v>2025</v>
      </c>
    </row>
    <row r="56" spans="1:7" x14ac:dyDescent="0.3">
      <c r="B56" s="24" t="s">
        <v>230</v>
      </c>
      <c r="C56" s="25" t="s">
        <v>231</v>
      </c>
      <c r="D56" s="25">
        <v>2</v>
      </c>
      <c r="E56" s="25">
        <v>0</v>
      </c>
      <c r="F56" s="26">
        <v>0</v>
      </c>
      <c r="G56" s="27">
        <v>2</v>
      </c>
    </row>
    <row r="57" spans="1:7" x14ac:dyDescent="0.3">
      <c r="B57" s="24"/>
      <c r="C57" s="25"/>
      <c r="D57" s="25"/>
      <c r="E57" s="25"/>
      <c r="F57" s="26"/>
      <c r="G57" s="27"/>
    </row>
    <row r="58" spans="1:7" x14ac:dyDescent="0.3">
      <c r="B58" s="6"/>
    </row>
    <row r="59" spans="1:7" x14ac:dyDescent="0.35">
      <c r="A59" s="11" t="s">
        <v>34</v>
      </c>
      <c r="B59" s="6"/>
    </row>
    <row r="60" spans="1:7" x14ac:dyDescent="0.3">
      <c r="B60" s="6"/>
    </row>
    <row r="61" spans="1:7" ht="14.4" x14ac:dyDescent="0.3">
      <c r="B61" s="223" t="s">
        <v>112</v>
      </c>
      <c r="C61" s="223" t="s">
        <v>2</v>
      </c>
      <c r="D61" s="223" t="s">
        <v>9</v>
      </c>
      <c r="E61" s="223" t="s">
        <v>122</v>
      </c>
      <c r="F61" s="223" t="s">
        <v>123</v>
      </c>
      <c r="G61" s="45" t="s">
        <v>40</v>
      </c>
    </row>
    <row r="62" spans="1:7" ht="14.4" x14ac:dyDescent="0.3">
      <c r="B62" s="224"/>
      <c r="C62" s="224"/>
      <c r="D62" s="224"/>
      <c r="E62" s="224"/>
      <c r="F62" s="224"/>
      <c r="G62" s="45">
        <f>C13</f>
        <v>2025</v>
      </c>
    </row>
    <row r="63" spans="1:7" x14ac:dyDescent="0.3">
      <c r="B63" s="25"/>
      <c r="C63" s="45" t="s">
        <v>3</v>
      </c>
      <c r="D63" s="139">
        <v>37000</v>
      </c>
      <c r="E63" s="139"/>
      <c r="F63" s="28"/>
      <c r="G63" s="139">
        <v>37000</v>
      </c>
    </row>
    <row r="64" spans="1:7" x14ac:dyDescent="0.3">
      <c r="B64" s="25"/>
      <c r="C64" s="45" t="s">
        <v>3</v>
      </c>
      <c r="D64" s="28"/>
      <c r="E64" s="28"/>
      <c r="F64" s="32"/>
      <c r="G64" s="30"/>
    </row>
    <row r="65" spans="1:7" ht="14.4" x14ac:dyDescent="0.3">
      <c r="B65" s="15" t="s">
        <v>4</v>
      </c>
      <c r="C65" s="15" t="s">
        <v>3</v>
      </c>
      <c r="D65" s="15">
        <f>SUM(D63:D64)</f>
        <v>37000</v>
      </c>
      <c r="E65" s="15">
        <f t="shared" ref="E65:G65" si="0">SUM(E63:E64)</f>
        <v>0</v>
      </c>
      <c r="F65" s="15">
        <f t="shared" si="0"/>
        <v>0</v>
      </c>
      <c r="G65" s="15">
        <f t="shared" si="0"/>
        <v>37000</v>
      </c>
    </row>
    <row r="66" spans="1:7" ht="14.4" x14ac:dyDescent="0.3">
      <c r="B66" s="1"/>
    </row>
    <row r="67" spans="1:7" x14ac:dyDescent="0.35">
      <c r="A67" s="11" t="s">
        <v>35</v>
      </c>
      <c r="B67" s="1"/>
    </row>
    <row r="68" spans="1:7" ht="14.4" x14ac:dyDescent="0.3">
      <c r="B68" s="1"/>
    </row>
    <row r="69" spans="1:7" ht="14.4" x14ac:dyDescent="0.3">
      <c r="B69" s="223" t="s">
        <v>113</v>
      </c>
      <c r="C69" s="223" t="s">
        <v>2</v>
      </c>
      <c r="D69" s="223" t="s">
        <v>9</v>
      </c>
      <c r="E69" s="223" t="s">
        <v>122</v>
      </c>
      <c r="F69" s="223" t="s">
        <v>123</v>
      </c>
      <c r="G69" s="45" t="s">
        <v>40</v>
      </c>
    </row>
    <row r="70" spans="1:7" ht="14.4" x14ac:dyDescent="0.3">
      <c r="B70" s="224"/>
      <c r="C70" s="224"/>
      <c r="D70" s="224"/>
      <c r="E70" s="224"/>
      <c r="F70" s="224"/>
      <c r="G70" s="45">
        <f>C13</f>
        <v>2025</v>
      </c>
    </row>
    <row r="71" spans="1:7" x14ac:dyDescent="0.3">
      <c r="B71" s="42" t="s">
        <v>43</v>
      </c>
      <c r="C71" s="31" t="s">
        <v>3</v>
      </c>
      <c r="D71" s="140">
        <v>37000</v>
      </c>
      <c r="E71" s="31"/>
      <c r="F71" s="31"/>
      <c r="G71" s="141">
        <f>G65</f>
        <v>37000</v>
      </c>
    </row>
    <row r="72" spans="1:7" x14ac:dyDescent="0.3">
      <c r="B72" s="33" t="s">
        <v>241</v>
      </c>
      <c r="C72" s="31">
        <v>37000</v>
      </c>
      <c r="D72" s="139">
        <v>37000</v>
      </c>
      <c r="E72" s="28"/>
      <c r="F72" s="28"/>
      <c r="G72" s="27"/>
    </row>
    <row r="73" spans="1:7" ht="15" customHeight="1" x14ac:dyDescent="0.3">
      <c r="B73" s="34" t="s">
        <v>42</v>
      </c>
      <c r="C73" s="31" t="s">
        <v>3</v>
      </c>
      <c r="D73" s="28"/>
      <c r="E73" s="28"/>
      <c r="F73" s="29"/>
      <c r="G73" s="27"/>
    </row>
    <row r="74" spans="1:7" x14ac:dyDescent="0.3">
      <c r="B74" s="33" t="s">
        <v>45</v>
      </c>
      <c r="C74" s="31" t="s">
        <v>3</v>
      </c>
      <c r="D74" s="15">
        <f>SUM(D75:D76)</f>
        <v>0</v>
      </c>
      <c r="E74" s="15">
        <f t="shared" ref="E74:G74" si="1">SUM(E75:E76)</f>
        <v>0</v>
      </c>
      <c r="F74" s="15">
        <f t="shared" si="1"/>
        <v>0</v>
      </c>
      <c r="G74" s="15">
        <f t="shared" si="1"/>
        <v>0</v>
      </c>
    </row>
    <row r="75" spans="1:7" x14ac:dyDescent="0.3">
      <c r="B75" s="25"/>
      <c r="C75" s="31" t="s">
        <v>3</v>
      </c>
      <c r="D75" s="28"/>
      <c r="E75" s="28"/>
      <c r="F75" s="29"/>
      <c r="G75" s="27"/>
    </row>
    <row r="76" spans="1:7" x14ac:dyDescent="0.3">
      <c r="B76" s="25"/>
      <c r="C76" s="31" t="s">
        <v>3</v>
      </c>
      <c r="D76" s="28"/>
      <c r="E76" s="28"/>
      <c r="F76" s="29"/>
      <c r="G76" s="27"/>
    </row>
    <row r="77" spans="1:7" ht="15.75" customHeight="1" x14ac:dyDescent="0.3">
      <c r="B77" s="42" t="s">
        <v>44</v>
      </c>
      <c r="C77" s="31" t="s">
        <v>3</v>
      </c>
      <c r="D77" s="141">
        <f>D71-D74-D73</f>
        <v>37000</v>
      </c>
      <c r="E77" s="15">
        <f t="shared" ref="E77:F77" si="2">E71-E74-E73</f>
        <v>0</v>
      </c>
      <c r="F77" s="15">
        <f t="shared" si="2"/>
        <v>0</v>
      </c>
      <c r="G77" s="141">
        <f>G71-G74-G73</f>
        <v>37000</v>
      </c>
    </row>
    <row r="78" spans="1:7" ht="14.4" x14ac:dyDescent="0.3">
      <c r="B78" s="1"/>
    </row>
    <row r="79" spans="1:7" ht="19.5" customHeight="1" x14ac:dyDescent="0.35">
      <c r="A79" s="11" t="s">
        <v>37</v>
      </c>
      <c r="B79" s="1"/>
    </row>
    <row r="80" spans="1:7" ht="21" customHeight="1" x14ac:dyDescent="0.3">
      <c r="B80" s="1"/>
    </row>
    <row r="81" spans="1:7" ht="57.75" customHeight="1" x14ac:dyDescent="0.3">
      <c r="B81" s="42" t="s">
        <v>114</v>
      </c>
      <c r="C81" s="247" t="s">
        <v>232</v>
      </c>
      <c r="D81" s="248"/>
      <c r="E81" s="248"/>
      <c r="F81" s="248"/>
      <c r="G81" s="248"/>
    </row>
    <row r="82" spans="1:7" ht="14.4" x14ac:dyDescent="0.3">
      <c r="B82" s="1"/>
    </row>
    <row r="83" spans="1:7" ht="16.2" x14ac:dyDescent="0.35">
      <c r="A83" s="11" t="s">
        <v>115</v>
      </c>
      <c r="B83" s="4"/>
    </row>
    <row r="84" spans="1:7" ht="14.4" x14ac:dyDescent="0.3">
      <c r="B84" s="1"/>
    </row>
    <row r="85" spans="1:7" ht="47.25" customHeight="1" x14ac:dyDescent="0.3">
      <c r="B85" s="42" t="s">
        <v>5</v>
      </c>
      <c r="C85" s="249" t="s">
        <v>246</v>
      </c>
      <c r="D85" s="250"/>
      <c r="E85" s="250"/>
      <c r="F85" s="250"/>
      <c r="G85" s="250"/>
    </row>
    <row r="86" spans="1:7" ht="14.4" x14ac:dyDescent="0.3">
      <c r="B86" s="42" t="s">
        <v>6</v>
      </c>
      <c r="C86" s="225"/>
      <c r="D86" s="226"/>
      <c r="E86" s="227"/>
    </row>
    <row r="87" spans="1:7" ht="24.75" customHeight="1" x14ac:dyDescent="0.35">
      <c r="A87" s="11" t="s">
        <v>116</v>
      </c>
      <c r="B87" s="1"/>
    </row>
    <row r="88" spans="1:7" ht="14.4" x14ac:dyDescent="0.3">
      <c r="B88" s="1"/>
    </row>
    <row r="89" spans="1:7" ht="14.4" x14ac:dyDescent="0.3">
      <c r="B89" s="225"/>
      <c r="C89" s="226"/>
      <c r="D89" s="226"/>
      <c r="E89" s="227"/>
    </row>
  </sheetData>
  <mergeCells count="22">
    <mergeCell ref="C85:G85"/>
    <mergeCell ref="C86:E86"/>
    <mergeCell ref="B89:E89"/>
    <mergeCell ref="B69:B70"/>
    <mergeCell ref="C69:C70"/>
    <mergeCell ref="D69:D70"/>
    <mergeCell ref="E69:E70"/>
    <mergeCell ref="F69:F70"/>
    <mergeCell ref="C81:G81"/>
    <mergeCell ref="F54:F55"/>
    <mergeCell ref="B61:B62"/>
    <mergeCell ref="C61:C62"/>
    <mergeCell ref="D61:D62"/>
    <mergeCell ref="E61:E62"/>
    <mergeCell ref="F61:F62"/>
    <mergeCell ref="B32:B35"/>
    <mergeCell ref="B37:B39"/>
    <mergeCell ref="B44:E44"/>
    <mergeCell ref="B54:B55"/>
    <mergeCell ref="C54:C55"/>
    <mergeCell ref="D54:D55"/>
    <mergeCell ref="E54:E55"/>
  </mergeCells>
  <dataValidations count="3">
    <dataValidation type="list" allowBlank="1" showInputMessage="1" showErrorMessage="1" sqref="C23 C19">
      <formula1>$H$2:$H$4</formula1>
    </dataValidation>
    <dataValidation type="list" allowBlank="1" showInputMessage="1" showErrorMessage="1" sqref="C22">
      <formula1>$I$2:$I$3</formula1>
    </dataValidation>
    <dataValidation type="list" allowBlank="1" showInputMessage="1" showErrorMessage="1" sqref="B28">
      <formula1>$J$2:$J$4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2</xdr:col>
                    <xdr:colOff>99060</xdr:colOff>
                    <xdr:row>36</xdr:row>
                    <xdr:rowOff>0</xdr:rowOff>
                  </from>
                  <to>
                    <xdr:col>2</xdr:col>
                    <xdr:colOff>3108960</xdr:colOff>
                    <xdr:row>37</xdr:row>
                    <xdr:rowOff>30480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2</xdr:col>
                    <xdr:colOff>99060</xdr:colOff>
                    <xdr:row>37</xdr:row>
                    <xdr:rowOff>0</xdr:rowOff>
                  </from>
                  <to>
                    <xdr:col>3</xdr:col>
                    <xdr:colOff>1935480</xdr:colOff>
                    <xdr:row>38</xdr:row>
                    <xdr:rowOff>22860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2</xdr:col>
                    <xdr:colOff>38100</xdr:colOff>
                    <xdr:row>40</xdr:row>
                    <xdr:rowOff>30480</xdr:rowOff>
                  </from>
                  <to>
                    <xdr:col>7</xdr:col>
                    <xdr:colOff>190500</xdr:colOff>
                    <xdr:row>40</xdr:row>
                    <xdr:rowOff>160020</xdr:rowOff>
                  </to>
                </anchor>
              </controlPr>
            </control>
          </mc:Choice>
        </mc:AlternateContent>
        <mc:AlternateContent xmlns:mc="http://schemas.openxmlformats.org/markup-compatibility/2006">
          <mc:Choice Requires="x14">
            <control shapeId="24581" r:id="rId8" name="Check Box 5">
              <controlPr defaultSize="0" autoFill="0" autoLine="0" autoPict="0">
                <anchor moveWithCells="1">
                  <from>
                    <xdr:col>2</xdr:col>
                    <xdr:colOff>45720</xdr:colOff>
                    <xdr:row>41</xdr:row>
                    <xdr:rowOff>30480</xdr:rowOff>
                  </from>
                  <to>
                    <xdr:col>7</xdr:col>
                    <xdr:colOff>563880</xdr:colOff>
                    <xdr:row>41</xdr:row>
                    <xdr:rowOff>175260</xdr:rowOff>
                  </to>
                </anchor>
              </controlPr>
            </control>
          </mc:Choice>
        </mc:AlternateContent>
        <mc:AlternateContent xmlns:mc="http://schemas.openxmlformats.org/markup-compatibility/2006">
          <mc:Choice Requires="x14">
            <control shapeId="24583" r:id="rId9" name="Check Box 7">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4584" r:id="rId10" name="Check Box 8">
              <controlPr defaultSize="0" autoFill="0" autoLine="0" autoPict="0">
                <anchor moveWithCells="1">
                  <from>
                    <xdr:col>2</xdr:col>
                    <xdr:colOff>99060</xdr:colOff>
                    <xdr:row>36</xdr:row>
                    <xdr:rowOff>0</xdr:rowOff>
                  </from>
                  <to>
                    <xdr:col>2</xdr:col>
                    <xdr:colOff>3108960</xdr:colOff>
                    <xdr:row>37</xdr:row>
                    <xdr:rowOff>30480</xdr:rowOff>
                  </to>
                </anchor>
              </controlPr>
            </control>
          </mc:Choice>
        </mc:AlternateContent>
        <mc:AlternateContent xmlns:mc="http://schemas.openxmlformats.org/markup-compatibility/2006">
          <mc:Choice Requires="x14">
            <control shapeId="24585" r:id="rId11" name="Check Box 9">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4586" r:id="rId12" name="Check Box 10">
              <controlPr defaultSize="0" autoFill="0" autoLine="0" autoPict="0">
                <anchor moveWithCells="1">
                  <from>
                    <xdr:col>2</xdr:col>
                    <xdr:colOff>99060</xdr:colOff>
                    <xdr:row>37</xdr:row>
                    <xdr:rowOff>0</xdr:rowOff>
                  </from>
                  <to>
                    <xdr:col>3</xdr:col>
                    <xdr:colOff>1935480</xdr:colOff>
                    <xdr:row>38</xdr:row>
                    <xdr:rowOff>22860</xdr:rowOff>
                  </to>
                </anchor>
              </controlPr>
            </control>
          </mc:Choice>
        </mc:AlternateContent>
        <mc:AlternateContent xmlns:mc="http://schemas.openxmlformats.org/markup-compatibility/2006">
          <mc:Choice Requires="x14">
            <control shapeId="24588" r:id="rId13" name="Check Box 12">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4589" r:id="rId14" name="Check Box 13">
              <controlPr defaultSize="0" autoFill="0" autoLine="0" autoPict="0">
                <anchor moveWithCells="1">
                  <from>
                    <xdr:col>2</xdr:col>
                    <xdr:colOff>99060</xdr:colOff>
                    <xdr:row>37</xdr:row>
                    <xdr:rowOff>0</xdr:rowOff>
                  </from>
                  <to>
                    <xdr:col>2</xdr:col>
                    <xdr:colOff>3108960</xdr:colOff>
                    <xdr:row>38</xdr:row>
                    <xdr:rowOff>30480</xdr:rowOff>
                  </to>
                </anchor>
              </controlPr>
            </control>
          </mc:Choice>
        </mc:AlternateContent>
        <mc:AlternateContent xmlns:mc="http://schemas.openxmlformats.org/markup-compatibility/2006">
          <mc:Choice Requires="x14">
            <control shapeId="24590" r:id="rId15" name="Check Box 14">
              <controlPr defaultSize="0" autoFill="0" autoLine="0" autoPict="0">
                <anchor moveWithCells="1">
                  <from>
                    <xdr:col>2</xdr:col>
                    <xdr:colOff>99060</xdr:colOff>
                    <xdr:row>39</xdr:row>
                    <xdr:rowOff>0</xdr:rowOff>
                  </from>
                  <to>
                    <xdr:col>3</xdr:col>
                    <xdr:colOff>1021080</xdr:colOff>
                    <xdr:row>39</xdr:row>
                    <xdr:rowOff>160020</xdr:rowOff>
                  </to>
                </anchor>
              </controlPr>
            </control>
          </mc:Choice>
        </mc:AlternateContent>
        <mc:AlternateContent xmlns:mc="http://schemas.openxmlformats.org/markup-compatibility/2006">
          <mc:Choice Requires="x14">
            <control shapeId="24591" r:id="rId16" name="Check Box 15">
              <controlPr defaultSize="0" autoFill="0" autoLine="0" autoPict="0">
                <anchor moveWithCells="1">
                  <from>
                    <xdr:col>2</xdr:col>
                    <xdr:colOff>99060</xdr:colOff>
                    <xdr:row>38</xdr:row>
                    <xdr:rowOff>0</xdr:rowOff>
                  </from>
                  <to>
                    <xdr:col>3</xdr:col>
                    <xdr:colOff>1935480</xdr:colOff>
                    <xdr:row>39</xdr:row>
                    <xdr:rowOff>22860</xdr:rowOff>
                  </to>
                </anchor>
              </controlPr>
            </control>
          </mc:Choice>
        </mc:AlternateContent>
        <mc:AlternateContent xmlns:mc="http://schemas.openxmlformats.org/markup-compatibility/2006">
          <mc:Choice Requires="x14">
            <control shapeId="24592" r:id="rId17" name="Check Box 16">
              <controlPr defaultSize="0" autoFill="0" autoLine="0" autoPict="0">
                <anchor moveWithCells="1">
                  <from>
                    <xdr:col>2</xdr:col>
                    <xdr:colOff>38100</xdr:colOff>
                    <xdr:row>41</xdr:row>
                    <xdr:rowOff>30480</xdr:rowOff>
                  </from>
                  <to>
                    <xdr:col>7</xdr:col>
                    <xdr:colOff>190500</xdr:colOff>
                    <xdr:row>41</xdr:row>
                    <xdr:rowOff>160020</xdr:rowOff>
                  </to>
                </anchor>
              </controlPr>
            </control>
          </mc:Choice>
        </mc:AlternateContent>
        <mc:AlternateContent xmlns:mc="http://schemas.openxmlformats.org/markup-compatibility/2006">
          <mc:Choice Requires="x14">
            <control shapeId="24593" r:id="rId18" name="Check Box 17">
              <controlPr defaultSize="0" autoFill="0" autoLine="0" autoPict="0">
                <anchor moveWithCells="1">
                  <from>
                    <xdr:col>2</xdr:col>
                    <xdr:colOff>45720</xdr:colOff>
                    <xdr:row>42</xdr:row>
                    <xdr:rowOff>30480</xdr:rowOff>
                  </from>
                  <to>
                    <xdr:col>7</xdr:col>
                    <xdr:colOff>563880</xdr:colOff>
                    <xdr:row>43</xdr:row>
                    <xdr:rowOff>0</xdr:rowOff>
                  </to>
                </anchor>
              </controlPr>
            </control>
          </mc:Choice>
        </mc:AlternateContent>
        <mc:AlternateContent xmlns:mc="http://schemas.openxmlformats.org/markup-compatibility/2006">
          <mc:Choice Requires="x14">
            <control shapeId="24595" r:id="rId19" name="Check Box 19">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4596" r:id="rId20" name="Check Box 20">
              <controlPr defaultSize="0" autoFill="0" autoLine="0" autoPict="0">
                <anchor moveWithCells="1">
                  <from>
                    <xdr:col>2</xdr:col>
                    <xdr:colOff>83820</xdr:colOff>
                    <xdr:row>34</xdr:row>
                    <xdr:rowOff>7620</xdr:rowOff>
                  </from>
                  <to>
                    <xdr:col>3</xdr:col>
                    <xdr:colOff>1371600</xdr:colOff>
                    <xdr:row>35</xdr:row>
                    <xdr:rowOff>22860</xdr:rowOff>
                  </to>
                </anchor>
              </controlPr>
            </control>
          </mc:Choice>
        </mc:AlternateContent>
        <mc:AlternateContent xmlns:mc="http://schemas.openxmlformats.org/markup-compatibility/2006">
          <mc:Choice Requires="x14">
            <control shapeId="24597" r:id="rId21" name="Check Box 2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24598" r:id="rId22" name="Check Box 22">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4599" r:id="rId23" name="Check Box 23">
              <controlPr defaultSize="0" autoFill="0" autoLine="0" autoPict="0">
                <anchor moveWithCells="1">
                  <from>
                    <xdr:col>2</xdr:col>
                    <xdr:colOff>99060</xdr:colOff>
                    <xdr:row>35</xdr:row>
                    <xdr:rowOff>182880</xdr:rowOff>
                  </from>
                  <to>
                    <xdr:col>3</xdr:col>
                    <xdr:colOff>1935480</xdr:colOff>
                    <xdr:row>37</xdr:row>
                    <xdr:rowOff>7620</xdr:rowOff>
                  </to>
                </anchor>
              </controlPr>
            </control>
          </mc:Choice>
        </mc:AlternateContent>
        <mc:AlternateContent xmlns:mc="http://schemas.openxmlformats.org/markup-compatibility/2006">
          <mc:Choice Requires="x14">
            <control shapeId="24600" r:id="rId24" name="Check Box 24">
              <controlPr defaultSize="0" autoFill="0" autoLine="0" autoPict="0">
                <anchor moveWithCells="1">
                  <from>
                    <xdr:col>2</xdr:col>
                    <xdr:colOff>38100</xdr:colOff>
                    <xdr:row>39</xdr:row>
                    <xdr:rowOff>30480</xdr:rowOff>
                  </from>
                  <to>
                    <xdr:col>7</xdr:col>
                    <xdr:colOff>190500</xdr:colOff>
                    <xdr:row>39</xdr:row>
                    <xdr:rowOff>160020</xdr:rowOff>
                  </to>
                </anchor>
              </controlPr>
            </control>
          </mc:Choice>
        </mc:AlternateContent>
        <mc:AlternateContent xmlns:mc="http://schemas.openxmlformats.org/markup-compatibility/2006">
          <mc:Choice Requires="x14">
            <control shapeId="24601" r:id="rId25" name="Check Box 25">
              <controlPr defaultSize="0" autoFill="0" autoLine="0" autoPict="0">
                <anchor moveWithCells="1">
                  <from>
                    <xdr:col>2</xdr:col>
                    <xdr:colOff>45720</xdr:colOff>
                    <xdr:row>40</xdr:row>
                    <xdr:rowOff>30480</xdr:rowOff>
                  </from>
                  <to>
                    <xdr:col>7</xdr:col>
                    <xdr:colOff>563880</xdr:colOff>
                    <xdr:row>41</xdr:row>
                    <xdr:rowOff>0</xdr:rowOff>
                  </to>
                </anchor>
              </controlPr>
            </control>
          </mc:Choice>
        </mc:AlternateContent>
        <mc:AlternateContent xmlns:mc="http://schemas.openxmlformats.org/markup-compatibility/2006">
          <mc:Choice Requires="x14">
            <control shapeId="24602" r:id="rId26" name="Check Box 26">
              <controlPr defaultSize="0" autoFill="0" autoLine="0" autoPict="0">
                <anchor moveWithCells="1">
                  <from>
                    <xdr:col>2</xdr:col>
                    <xdr:colOff>45720</xdr:colOff>
                    <xdr:row>41</xdr:row>
                    <xdr:rowOff>7620</xdr:rowOff>
                  </from>
                  <to>
                    <xdr:col>6</xdr:col>
                    <xdr:colOff>1165860</xdr:colOff>
                    <xdr:row>41</xdr:row>
                    <xdr:rowOff>175260</xdr:rowOff>
                  </to>
                </anchor>
              </controlPr>
            </control>
          </mc:Choice>
        </mc:AlternateContent>
        <mc:AlternateContent xmlns:mc="http://schemas.openxmlformats.org/markup-compatibility/2006">
          <mc:Choice Requires="x14">
            <control shapeId="24603" r:id="rId27"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4605" r:id="rId28" name="Check Box 29">
              <controlPr defaultSize="0" autoFill="0" autoLine="0" autoPict="0">
                <anchor moveWithCells="1">
                  <from>
                    <xdr:col>2</xdr:col>
                    <xdr:colOff>99060</xdr:colOff>
                    <xdr:row>35</xdr:row>
                    <xdr:rowOff>0</xdr:rowOff>
                  </from>
                  <to>
                    <xdr:col>2</xdr:col>
                    <xdr:colOff>3108960</xdr:colOff>
                    <xdr:row>36</xdr:row>
                    <xdr:rowOff>68580</xdr:rowOff>
                  </to>
                </anchor>
              </controlPr>
            </control>
          </mc:Choice>
        </mc:AlternateContent>
        <mc:AlternateContent xmlns:mc="http://schemas.openxmlformats.org/markup-compatibility/2006">
          <mc:Choice Requires="x14">
            <control shapeId="24606" r:id="rId29" name="Check Box 30">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4607" r:id="rId30" name="Check Box 31">
              <controlPr defaultSize="0" autoFill="0" autoLine="0" autoPict="0">
                <anchor moveWithCells="1">
                  <from>
                    <xdr:col>2</xdr:col>
                    <xdr:colOff>99060</xdr:colOff>
                    <xdr:row>35</xdr:row>
                    <xdr:rowOff>182880</xdr:rowOff>
                  </from>
                  <to>
                    <xdr:col>3</xdr:col>
                    <xdr:colOff>1935480</xdr:colOff>
                    <xdr:row>37</xdr:row>
                    <xdr:rowOff>83820</xdr:rowOff>
                  </to>
                </anchor>
              </controlPr>
            </control>
          </mc:Choice>
        </mc:AlternateContent>
        <mc:AlternateContent xmlns:mc="http://schemas.openxmlformats.org/markup-compatibility/2006">
          <mc:Choice Requires="x14">
            <control shapeId="24608" r:id="rId31" name="Check Box 32">
              <controlPr defaultSize="0" autoFill="0" autoLine="0" autoPict="0">
                <anchor moveWithCells="1">
                  <from>
                    <xdr:col>2</xdr:col>
                    <xdr:colOff>38100</xdr:colOff>
                    <xdr:row>39</xdr:row>
                    <xdr:rowOff>30480</xdr:rowOff>
                  </from>
                  <to>
                    <xdr:col>7</xdr:col>
                    <xdr:colOff>190500</xdr:colOff>
                    <xdr:row>39</xdr:row>
                    <xdr:rowOff>160020</xdr:rowOff>
                  </to>
                </anchor>
              </controlPr>
            </control>
          </mc:Choice>
        </mc:AlternateContent>
        <mc:AlternateContent xmlns:mc="http://schemas.openxmlformats.org/markup-compatibility/2006">
          <mc:Choice Requires="x14">
            <control shapeId="24609" r:id="rId32" name="Check Box 33">
              <controlPr defaultSize="0" autoFill="0" autoLine="0" autoPict="0">
                <anchor moveWithCells="1">
                  <from>
                    <xdr:col>2</xdr:col>
                    <xdr:colOff>45720</xdr:colOff>
                    <xdr:row>40</xdr:row>
                    <xdr:rowOff>30480</xdr:rowOff>
                  </from>
                  <to>
                    <xdr:col>7</xdr:col>
                    <xdr:colOff>563880</xdr:colOff>
                    <xdr:row>41</xdr:row>
                    <xdr:rowOff>38100</xdr:rowOff>
                  </to>
                </anchor>
              </controlPr>
            </control>
          </mc:Choice>
        </mc:AlternateContent>
        <mc:AlternateContent xmlns:mc="http://schemas.openxmlformats.org/markup-compatibility/2006">
          <mc:Choice Requires="x14">
            <control shapeId="24610" r:id="rId33" name="Check Box 34">
              <controlPr defaultSize="0" autoFill="0" autoLine="0" autoPict="0">
                <anchor moveWithCells="1">
                  <from>
                    <xdr:col>2</xdr:col>
                    <xdr:colOff>45720</xdr:colOff>
                    <xdr:row>41</xdr:row>
                    <xdr:rowOff>7620</xdr:rowOff>
                  </from>
                  <to>
                    <xdr:col>6</xdr:col>
                    <xdr:colOff>1165860</xdr:colOff>
                    <xdr:row>41</xdr:row>
                    <xdr:rowOff>182880</xdr:rowOff>
                  </to>
                </anchor>
              </controlPr>
            </control>
          </mc:Choice>
        </mc:AlternateContent>
        <mc:AlternateContent xmlns:mc="http://schemas.openxmlformats.org/markup-compatibility/2006">
          <mc:Choice Requires="x14">
            <control shapeId="24611" r:id="rId34" name="Check Box 35">
              <controlPr defaultSize="0" autoFill="0" autoLine="0" autoPict="0">
                <anchor moveWithCells="1">
                  <from>
                    <xdr:col>1</xdr:col>
                    <xdr:colOff>0</xdr:colOff>
                    <xdr:row>11</xdr:row>
                    <xdr:rowOff>0</xdr:rowOff>
                  </from>
                  <to>
                    <xdr:col>1</xdr:col>
                    <xdr:colOff>2933700</xdr:colOff>
                    <xdr:row>13</xdr:row>
                    <xdr:rowOff>45720</xdr:rowOff>
                  </to>
                </anchor>
              </controlPr>
            </control>
          </mc:Choice>
        </mc:AlternateContent>
        <mc:AlternateContent xmlns:mc="http://schemas.openxmlformats.org/markup-compatibility/2006">
          <mc:Choice Requires="x14">
            <control shapeId="24612" r:id="rId35" name="Check Box 36">
              <controlPr defaultSize="0" autoFill="0" autoLine="0" autoPict="0">
                <anchor moveWithCells="1">
                  <from>
                    <xdr:col>2</xdr:col>
                    <xdr:colOff>99060</xdr:colOff>
                    <xdr:row>31</xdr:row>
                    <xdr:rowOff>0</xdr:rowOff>
                  </from>
                  <to>
                    <xdr:col>2</xdr:col>
                    <xdr:colOff>3108960</xdr:colOff>
                    <xdr:row>32</xdr:row>
                    <xdr:rowOff>30480</xdr:rowOff>
                  </to>
                </anchor>
              </controlPr>
            </control>
          </mc:Choice>
        </mc:AlternateContent>
        <mc:AlternateContent xmlns:mc="http://schemas.openxmlformats.org/markup-compatibility/2006">
          <mc:Choice Requires="x14">
            <control shapeId="24613" r:id="rId36" name="Check Box 37">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4614" r:id="rId37" name="Check Box 38">
              <controlPr defaultSize="0" autoFill="0" autoLine="0" autoPict="0">
                <anchor moveWithCells="1">
                  <from>
                    <xdr:col>2</xdr:col>
                    <xdr:colOff>99060</xdr:colOff>
                    <xdr:row>31</xdr:row>
                    <xdr:rowOff>182880</xdr:rowOff>
                  </from>
                  <to>
                    <xdr:col>3</xdr:col>
                    <xdr:colOff>1935480</xdr:colOff>
                    <xdr:row>33</xdr:row>
                    <xdr:rowOff>0</xdr:rowOff>
                  </to>
                </anchor>
              </controlPr>
            </control>
          </mc:Choice>
        </mc:AlternateContent>
        <mc:AlternateContent xmlns:mc="http://schemas.openxmlformats.org/markup-compatibility/2006">
          <mc:Choice Requires="x14">
            <control shapeId="24615" r:id="rId38" name="Check Box 39">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24616" r:id="rId39" name="Check Box 40">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24617" r:id="rId40" name="Check Box 41">
              <controlPr defaultSize="0" autoFill="0" autoLine="0" autoPict="0">
                <anchor moveWithCells="1">
                  <from>
                    <xdr:col>2</xdr:col>
                    <xdr:colOff>45720</xdr:colOff>
                    <xdr:row>37</xdr:row>
                    <xdr:rowOff>7620</xdr:rowOff>
                  </from>
                  <to>
                    <xdr:col>6</xdr:col>
                    <xdr:colOff>1165860</xdr:colOff>
                    <xdr:row>38</xdr:row>
                    <xdr:rowOff>0</xdr:rowOff>
                  </to>
                </anchor>
              </controlPr>
            </control>
          </mc:Choice>
        </mc:AlternateContent>
        <mc:AlternateContent xmlns:mc="http://schemas.openxmlformats.org/markup-compatibility/2006">
          <mc:Choice Requires="x14">
            <control shapeId="24618" r:id="rId41" name="Check Box 42">
              <controlPr defaultSize="0" autoFill="0" autoLine="0" autoPict="0">
                <anchor moveWithCells="1">
                  <from>
                    <xdr:col>1</xdr:col>
                    <xdr:colOff>0</xdr:colOff>
                    <xdr:row>10</xdr:row>
                    <xdr:rowOff>0</xdr:rowOff>
                  </from>
                  <to>
                    <xdr:col>1</xdr:col>
                    <xdr:colOff>2933700</xdr:colOff>
                    <xdr:row>11</xdr:row>
                    <xdr:rowOff>22860</xdr:rowOff>
                  </to>
                </anchor>
              </controlPr>
            </control>
          </mc:Choice>
        </mc:AlternateContent>
        <mc:AlternateContent xmlns:mc="http://schemas.openxmlformats.org/markup-compatibility/2006">
          <mc:Choice Requires="x14">
            <control shapeId="24619" r:id="rId42" name="Check Box 4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4620" r:id="rId43" name="Check Box 44">
              <controlPr defaultSize="0" autoFill="0" autoLine="0" autoPict="0">
                <anchor moveWithCells="1">
                  <from>
                    <xdr:col>2</xdr:col>
                    <xdr:colOff>45720</xdr:colOff>
                    <xdr:row>38</xdr:row>
                    <xdr:rowOff>7620</xdr:rowOff>
                  </from>
                  <to>
                    <xdr:col>6</xdr:col>
                    <xdr:colOff>1165860</xdr:colOff>
                    <xdr:row>39</xdr:row>
                    <xdr:rowOff>0</xdr:rowOff>
                  </to>
                </anchor>
              </controlPr>
            </control>
          </mc:Choice>
        </mc:AlternateContent>
        <mc:AlternateContent xmlns:mc="http://schemas.openxmlformats.org/markup-compatibility/2006">
          <mc:Choice Requires="x14">
            <control shapeId="24621" r:id="rId44" name="Check Box 45">
              <controlPr defaultSize="0" autoFill="0" autoLine="0" autoPict="0">
                <anchor moveWithCells="1">
                  <from>
                    <xdr:col>2</xdr:col>
                    <xdr:colOff>99060</xdr:colOff>
                    <xdr:row>31</xdr:row>
                    <xdr:rowOff>0</xdr:rowOff>
                  </from>
                  <to>
                    <xdr:col>2</xdr:col>
                    <xdr:colOff>3108960</xdr:colOff>
                    <xdr:row>32</xdr:row>
                    <xdr:rowOff>30480</xdr:rowOff>
                  </to>
                </anchor>
              </controlPr>
            </control>
          </mc:Choice>
        </mc:AlternateContent>
        <mc:AlternateContent xmlns:mc="http://schemas.openxmlformats.org/markup-compatibility/2006">
          <mc:Choice Requires="x14">
            <control shapeId="24622" r:id="rId45" name="Check Box 46">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4623" r:id="rId46" name="Check Box 47">
              <controlPr defaultSize="0" autoFill="0" autoLine="0" autoPict="0">
                <anchor moveWithCells="1">
                  <from>
                    <xdr:col>2</xdr:col>
                    <xdr:colOff>99060</xdr:colOff>
                    <xdr:row>31</xdr:row>
                    <xdr:rowOff>182880</xdr:rowOff>
                  </from>
                  <to>
                    <xdr:col>3</xdr:col>
                    <xdr:colOff>1935480</xdr:colOff>
                    <xdr:row>33</xdr:row>
                    <xdr:rowOff>7620</xdr:rowOff>
                  </to>
                </anchor>
              </controlPr>
            </control>
          </mc:Choice>
        </mc:AlternateContent>
        <mc:AlternateContent xmlns:mc="http://schemas.openxmlformats.org/markup-compatibility/2006">
          <mc:Choice Requires="x14">
            <control shapeId="24624" r:id="rId47" name="Check Box 48">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24625" r:id="rId48" name="Check Box 49">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24626" r:id="rId49" name="Check Box 50">
              <controlPr defaultSize="0" autoFill="0" autoLine="0" autoPict="0">
                <anchor moveWithCells="1">
                  <from>
                    <xdr:col>2</xdr:col>
                    <xdr:colOff>45720</xdr:colOff>
                    <xdr:row>37</xdr:row>
                    <xdr:rowOff>7620</xdr:rowOff>
                  </from>
                  <to>
                    <xdr:col>6</xdr:col>
                    <xdr:colOff>1165860</xdr:colOff>
                    <xdr:row>38</xdr:row>
                    <xdr:rowOff>0</xdr:rowOff>
                  </to>
                </anchor>
              </controlPr>
            </control>
          </mc:Choice>
        </mc:AlternateContent>
        <mc:AlternateContent xmlns:mc="http://schemas.openxmlformats.org/markup-compatibility/2006">
          <mc:Choice Requires="x14">
            <control shapeId="24627" r:id="rId50" name="Check Box 51">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mc:AlternateContent xmlns:mc="http://schemas.openxmlformats.org/markup-compatibility/2006">
          <mc:Choice Requires="x14">
            <control shapeId="24628" r:id="rId51" name="Check Box 52">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mc:AlternateContent xmlns:mc="http://schemas.openxmlformats.org/markup-compatibility/2006">
          <mc:Choice Requires="x14">
            <control shapeId="24629" r:id="rId52" name="Check Box 5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4630" r:id="rId53" name="Check Box 54">
              <controlPr defaultSize="0" autoFill="0" autoLine="0" autoPict="0">
                <anchor moveWithCells="1">
                  <from>
                    <xdr:col>2</xdr:col>
                    <xdr:colOff>45720</xdr:colOff>
                    <xdr:row>38</xdr:row>
                    <xdr:rowOff>7620</xdr:rowOff>
                  </from>
                  <to>
                    <xdr:col>6</xdr:col>
                    <xdr:colOff>1165860</xdr:colOff>
                    <xdr:row>39</xdr:row>
                    <xdr:rowOff>0</xdr:rowOff>
                  </to>
                </anchor>
              </controlPr>
            </control>
          </mc:Choice>
        </mc:AlternateContent>
        <mc:AlternateContent xmlns:mc="http://schemas.openxmlformats.org/markup-compatibility/2006">
          <mc:Choice Requires="x14">
            <control shapeId="24631" r:id="rId54" name="Check Box 55">
              <controlPr defaultSize="0" autoFill="0" autoLine="0" autoPict="0">
                <anchor moveWithCells="1">
                  <from>
                    <xdr:col>2</xdr:col>
                    <xdr:colOff>99060</xdr:colOff>
                    <xdr:row>31</xdr:row>
                    <xdr:rowOff>0</xdr:rowOff>
                  </from>
                  <to>
                    <xdr:col>2</xdr:col>
                    <xdr:colOff>3108960</xdr:colOff>
                    <xdr:row>32</xdr:row>
                    <xdr:rowOff>45720</xdr:rowOff>
                  </to>
                </anchor>
              </controlPr>
            </control>
          </mc:Choice>
        </mc:AlternateContent>
        <mc:AlternateContent xmlns:mc="http://schemas.openxmlformats.org/markup-compatibility/2006">
          <mc:Choice Requires="x14">
            <control shapeId="24632" r:id="rId55" name="Check Box 56">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4633" r:id="rId56" name="Check Box 57">
              <controlPr defaultSize="0" autoFill="0" autoLine="0" autoPict="0">
                <anchor moveWithCells="1">
                  <from>
                    <xdr:col>2</xdr:col>
                    <xdr:colOff>99060</xdr:colOff>
                    <xdr:row>31</xdr:row>
                    <xdr:rowOff>182880</xdr:rowOff>
                  </from>
                  <to>
                    <xdr:col>3</xdr:col>
                    <xdr:colOff>1935480</xdr:colOff>
                    <xdr:row>33</xdr:row>
                    <xdr:rowOff>30480</xdr:rowOff>
                  </to>
                </anchor>
              </controlPr>
            </control>
          </mc:Choice>
        </mc:AlternateContent>
        <mc:AlternateContent xmlns:mc="http://schemas.openxmlformats.org/markup-compatibility/2006">
          <mc:Choice Requires="x14">
            <control shapeId="24634" r:id="rId57" name="Check Box 58">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24635" r:id="rId58" name="Check Box 59">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24636" r:id="rId59" name="Check Box 60">
              <controlPr defaultSize="0" autoFill="0" autoLine="0" autoPict="0">
                <anchor moveWithCells="1">
                  <from>
                    <xdr:col>2</xdr:col>
                    <xdr:colOff>45720</xdr:colOff>
                    <xdr:row>37</xdr:row>
                    <xdr:rowOff>7620</xdr:rowOff>
                  </from>
                  <to>
                    <xdr:col>6</xdr:col>
                    <xdr:colOff>1165860</xdr:colOff>
                    <xdr:row>38</xdr:row>
                    <xdr:rowOff>0</xdr:rowOff>
                  </to>
                </anchor>
              </controlPr>
            </control>
          </mc:Choice>
        </mc:AlternateContent>
        <mc:AlternateContent xmlns:mc="http://schemas.openxmlformats.org/markup-compatibility/2006">
          <mc:Choice Requires="x14">
            <control shapeId="24637" r:id="rId60" name="Check Box 61">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4638" r:id="rId61" name="Check Box 62">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4639" r:id="rId62" name="Check Box 6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4640" r:id="rId63" name="Check Box 64">
              <controlPr defaultSize="0" autoFill="0" autoLine="0" autoPict="0">
                <anchor moveWithCells="1">
                  <from>
                    <xdr:col>2</xdr:col>
                    <xdr:colOff>45720</xdr:colOff>
                    <xdr:row>38</xdr:row>
                    <xdr:rowOff>7620</xdr:rowOff>
                  </from>
                  <to>
                    <xdr:col>6</xdr:col>
                    <xdr:colOff>1165860</xdr:colOff>
                    <xdr:row>39</xdr:row>
                    <xdr:rowOff>0</xdr:rowOff>
                  </to>
                </anchor>
              </controlPr>
            </control>
          </mc:Choice>
        </mc:AlternateContent>
        <mc:AlternateContent xmlns:mc="http://schemas.openxmlformats.org/markup-compatibility/2006">
          <mc:Choice Requires="x14">
            <control shapeId="24582" r:id="rId64" name="Check Box 6">
              <controlPr defaultSize="0" autoFill="0" autoLine="0" autoPict="0">
                <anchor moveWithCells="1">
                  <from>
                    <xdr:col>2</xdr:col>
                    <xdr:colOff>45720</xdr:colOff>
                    <xdr:row>42</xdr:row>
                    <xdr:rowOff>7620</xdr:rowOff>
                  </from>
                  <to>
                    <xdr:col>6</xdr:col>
                    <xdr:colOff>1165860</xdr:colOff>
                    <xdr:row>43</xdr:row>
                    <xdr:rowOff>7620</xdr:rowOff>
                  </to>
                </anchor>
              </controlPr>
            </control>
          </mc:Choice>
        </mc:AlternateContent>
        <mc:AlternateContent xmlns:mc="http://schemas.openxmlformats.org/markup-compatibility/2006">
          <mc:Choice Requires="x14">
            <control shapeId="24587" r:id="rId65" name="Check Box 11">
              <controlPr defaultSize="0" autoFill="0" autoLine="0" autoPict="0">
                <anchor moveWithCells="1">
                  <from>
                    <xdr:col>2</xdr:col>
                    <xdr:colOff>45720</xdr:colOff>
                    <xdr:row>42</xdr:row>
                    <xdr:rowOff>7620</xdr:rowOff>
                  </from>
                  <to>
                    <xdr:col>6</xdr:col>
                    <xdr:colOff>1165860</xdr:colOff>
                    <xdr:row>43</xdr:row>
                    <xdr:rowOff>7620</xdr:rowOff>
                  </to>
                </anchor>
              </controlPr>
            </control>
          </mc:Choice>
        </mc:AlternateContent>
        <mc:AlternateContent xmlns:mc="http://schemas.openxmlformats.org/markup-compatibility/2006">
          <mc:Choice Requires="x14">
            <control shapeId="24594" r:id="rId66" name="Check Box 18">
              <controlPr defaultSize="0" autoFill="0" autoLine="0" autoPict="0">
                <anchor moveWithCells="1">
                  <from>
                    <xdr:col>2</xdr:col>
                    <xdr:colOff>45720</xdr:colOff>
                    <xdr:row>43</xdr:row>
                    <xdr:rowOff>7620</xdr:rowOff>
                  </from>
                  <to>
                    <xdr:col>6</xdr:col>
                    <xdr:colOff>1165860</xdr:colOff>
                    <xdr:row>43</xdr:row>
                    <xdr:rowOff>182880</xdr:rowOff>
                  </to>
                </anchor>
              </controlPr>
            </control>
          </mc:Choice>
        </mc:AlternateContent>
        <mc:AlternateContent xmlns:mc="http://schemas.openxmlformats.org/markup-compatibility/2006">
          <mc:Choice Requires="x14">
            <control shapeId="24604" r:id="rId67" name="Check Box 28">
              <controlPr defaultSize="0" autoFill="0" autoLine="0" autoPict="0">
                <anchor moveWithCells="1">
                  <from>
                    <xdr:col>2</xdr:col>
                    <xdr:colOff>83820</xdr:colOff>
                    <xdr:row>34</xdr:row>
                    <xdr:rowOff>7620</xdr:rowOff>
                  </from>
                  <to>
                    <xdr:col>3</xdr:col>
                    <xdr:colOff>1371600</xdr:colOff>
                    <xdr:row>43</xdr:row>
                    <xdr:rowOff>990600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sheetPr>
  <dimension ref="A1:J88"/>
  <sheetViews>
    <sheetView topLeftCell="A53" workbookViewId="0">
      <selection activeCell="D56" sqref="D56"/>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234</v>
      </c>
      <c r="D5" s="5"/>
      <c r="E5" s="3"/>
      <c r="F5" s="3"/>
      <c r="G5" s="3"/>
    </row>
    <row r="6" spans="1:10" ht="18" x14ac:dyDescent="0.3">
      <c r="A6" s="9"/>
      <c r="B6" s="10"/>
      <c r="C6" s="5"/>
      <c r="D6" s="5"/>
      <c r="E6" s="3"/>
      <c r="F6" s="3"/>
      <c r="G6" s="3"/>
    </row>
    <row r="7" spans="1:10" ht="18" x14ac:dyDescent="0.35">
      <c r="A7" s="11" t="s">
        <v>17</v>
      </c>
      <c r="B7" s="10"/>
      <c r="C7" s="5"/>
      <c r="D7" s="5"/>
      <c r="E7" s="3"/>
      <c r="F7" s="3"/>
      <c r="G7" s="3"/>
    </row>
    <row r="8" spans="1:10" ht="18" x14ac:dyDescent="0.35">
      <c r="A8" s="11"/>
      <c r="B8" s="10"/>
      <c r="C8" s="5"/>
      <c r="D8" s="5"/>
      <c r="E8" s="3"/>
      <c r="F8" s="3"/>
      <c r="G8" s="3"/>
    </row>
    <row r="9" spans="1:10" ht="26.4" x14ac:dyDescent="0.35">
      <c r="A9" s="11"/>
      <c r="B9" s="12" t="s">
        <v>89</v>
      </c>
      <c r="C9" s="103" t="s">
        <v>247</v>
      </c>
      <c r="G9" s="3"/>
    </row>
    <row r="10" spans="1:10" ht="18" x14ac:dyDescent="0.35">
      <c r="A10" s="11"/>
      <c r="B10" s="12" t="s">
        <v>90</v>
      </c>
      <c r="C10" s="13">
        <v>1153</v>
      </c>
      <c r="G10" s="3"/>
    </row>
    <row r="11" spans="1:10" ht="18" x14ac:dyDescent="0.35">
      <c r="A11" s="11"/>
      <c r="B11" s="16"/>
      <c r="C11" s="136"/>
      <c r="D11" s="5"/>
      <c r="E11" s="3"/>
      <c r="F11" s="3"/>
      <c r="G11" s="3"/>
    </row>
    <row r="12" spans="1:10" ht="18" x14ac:dyDescent="0.35">
      <c r="A12" s="11"/>
      <c r="B12" s="12" t="s">
        <v>36</v>
      </c>
      <c r="C12" s="13">
        <v>2025</v>
      </c>
      <c r="D12" s="5"/>
      <c r="E12" s="3"/>
      <c r="F12" s="3"/>
      <c r="G12" s="3"/>
    </row>
    <row r="13" spans="1:10" ht="18" x14ac:dyDescent="0.35">
      <c r="A13" s="11"/>
      <c r="B13" s="12" t="s">
        <v>92</v>
      </c>
      <c r="C13" s="13">
        <v>2025</v>
      </c>
      <c r="D13" s="5"/>
      <c r="E13" s="3"/>
      <c r="F13" s="3"/>
      <c r="G13" s="3"/>
    </row>
    <row r="14" spans="1:10" ht="18" x14ac:dyDescent="0.35">
      <c r="A14" s="11"/>
      <c r="B14" s="10"/>
      <c r="C14" s="14"/>
      <c r="D14" s="5"/>
      <c r="E14" s="3"/>
      <c r="F14" s="3"/>
      <c r="G14" s="3"/>
    </row>
    <row r="15" spans="1:10" ht="18" x14ac:dyDescent="0.35">
      <c r="A15" s="11" t="s">
        <v>18</v>
      </c>
      <c r="B15" s="10"/>
      <c r="C15" s="14"/>
      <c r="D15" s="5"/>
      <c r="E15" s="3"/>
      <c r="F15" s="3"/>
      <c r="G15" s="3"/>
    </row>
    <row r="16" spans="1:10" ht="39.6" x14ac:dyDescent="0.3">
      <c r="B16" s="12" t="s">
        <v>93</v>
      </c>
      <c r="C16" s="147" t="s">
        <v>269</v>
      </c>
      <c r="D16" s="5"/>
      <c r="E16" s="3"/>
      <c r="F16" s="3"/>
      <c r="G16" s="3"/>
    </row>
    <row r="17" spans="1:10" ht="18" x14ac:dyDescent="0.35">
      <c r="A17" s="11"/>
      <c r="B17" s="12" t="s">
        <v>95</v>
      </c>
      <c r="C17" s="103" t="s">
        <v>192</v>
      </c>
      <c r="D17" s="5"/>
      <c r="E17" s="3"/>
      <c r="F17" s="3"/>
      <c r="G17" s="3"/>
    </row>
    <row r="18" spans="1:10" ht="18" x14ac:dyDescent="0.35">
      <c r="A18" s="11"/>
      <c r="B18" s="5"/>
      <c r="C18" s="5"/>
      <c r="D18" s="5"/>
      <c r="E18" s="3"/>
      <c r="F18" s="3"/>
      <c r="G18" s="3"/>
    </row>
    <row r="19" spans="1:10" ht="26.4" x14ac:dyDescent="0.35">
      <c r="A19" s="11"/>
      <c r="B19" s="12" t="s">
        <v>94</v>
      </c>
      <c r="C19" s="147" t="s">
        <v>299</v>
      </c>
      <c r="D19" s="144"/>
      <c r="F19" s="3"/>
      <c r="G19" s="3"/>
    </row>
    <row r="20" spans="1:10" ht="18" x14ac:dyDescent="0.35">
      <c r="A20" s="11"/>
      <c r="B20" s="1"/>
      <c r="C20" s="113"/>
      <c r="F20" s="3"/>
      <c r="G20" s="3"/>
    </row>
    <row r="21" spans="1:10" ht="18" x14ac:dyDescent="0.35">
      <c r="A21" s="11"/>
      <c r="B21" s="10"/>
      <c r="C21" s="14"/>
      <c r="D21" s="5"/>
      <c r="E21" s="3"/>
      <c r="F21" s="3"/>
      <c r="G21" s="3"/>
    </row>
    <row r="22" spans="1:10" ht="18" x14ac:dyDescent="0.35">
      <c r="A22" s="11"/>
      <c r="B22" s="12" t="s">
        <v>98</v>
      </c>
      <c r="C22" s="17" t="s">
        <v>51</v>
      </c>
      <c r="F22" s="3"/>
      <c r="G22" s="3"/>
    </row>
    <row r="23" spans="1:10" ht="18" x14ac:dyDescent="0.35">
      <c r="A23" s="11"/>
      <c r="B23" s="1"/>
      <c r="C23" s="113"/>
      <c r="D23" s="5"/>
      <c r="E23" s="3"/>
      <c r="F23" s="3"/>
      <c r="G23" s="3"/>
    </row>
    <row r="24" spans="1:10"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40.200000000000003" x14ac:dyDescent="0.3">
      <c r="B27" s="18" t="s">
        <v>100</v>
      </c>
      <c r="C27" s="18" t="s">
        <v>101</v>
      </c>
      <c r="D27" s="18" t="s">
        <v>102</v>
      </c>
      <c r="E27" s="18" t="s">
        <v>103</v>
      </c>
      <c r="F27" s="8"/>
      <c r="G27" s="8"/>
      <c r="H27" s="8"/>
      <c r="I27" s="8"/>
      <c r="J27" s="8"/>
    </row>
    <row r="28" spans="1:10" customFormat="1" ht="93" x14ac:dyDescent="0.35">
      <c r="B28" s="19" t="s">
        <v>28</v>
      </c>
      <c r="C28" s="51" t="s">
        <v>257</v>
      </c>
      <c r="D28" s="19"/>
      <c r="E28" s="104" t="s">
        <v>183</v>
      </c>
      <c r="F28" s="20"/>
      <c r="G28" s="8"/>
      <c r="H28" s="8"/>
      <c r="I28" s="8"/>
      <c r="J28" s="20"/>
    </row>
    <row r="29" spans="1:10" s="6" customFormat="1" ht="20.25" customHeight="1" x14ac:dyDescent="0.35">
      <c r="A29" s="11" t="s">
        <v>29</v>
      </c>
    </row>
    <row r="30" spans="1:10" s="6" customFormat="1" ht="15" customHeight="1" x14ac:dyDescent="0.3"/>
    <row r="31" spans="1:10" s="6" customFormat="1" ht="219" customHeight="1" x14ac:dyDescent="0.3">
      <c r="B31" s="12" t="s">
        <v>248</v>
      </c>
      <c r="C31" s="104" t="s">
        <v>249</v>
      </c>
      <c r="D31" s="142" t="s">
        <v>250</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x14ac:dyDescent="0.3">
      <c r="B38" s="229"/>
    </row>
    <row r="39" spans="1:5" s="6" customFormat="1" x14ac:dyDescent="0.3">
      <c r="B39" s="230"/>
    </row>
    <row r="40" spans="1:5" s="6" customFormat="1" x14ac:dyDescent="0.3"/>
    <row r="41" spans="1:5" s="6" customFormat="1" x14ac:dyDescent="0.3"/>
    <row r="42" spans="1:5" s="6" customFormat="1" ht="16.2" x14ac:dyDescent="0.35">
      <c r="A42" s="11" t="s">
        <v>107</v>
      </c>
    </row>
    <row r="43" spans="1:5" s="6" customFormat="1" x14ac:dyDescent="0.3"/>
    <row r="44" spans="1:5" s="6" customFormat="1" ht="87.75" customHeight="1" x14ac:dyDescent="0.3">
      <c r="B44" s="231" t="s">
        <v>251</v>
      </c>
      <c r="C44" s="232"/>
      <c r="D44" s="232"/>
      <c r="E44" s="233"/>
    </row>
    <row r="45" spans="1:5" s="6" customFormat="1" ht="15" customHeight="1" x14ac:dyDescent="0.35">
      <c r="A45" s="11" t="s">
        <v>108</v>
      </c>
    </row>
    <row r="46" spans="1:5" s="6" customFormat="1" ht="15" customHeight="1" x14ac:dyDescent="0.3"/>
    <row r="47" spans="1:5" s="6" customFormat="1" ht="39.75" customHeight="1" x14ac:dyDescent="0.3">
      <c r="B47" s="126" t="s">
        <v>252</v>
      </c>
      <c r="C47" s="127"/>
      <c r="D47" s="127"/>
      <c r="E47" s="128"/>
    </row>
    <row r="48" spans="1:5" s="6" customFormat="1" ht="15" customHeight="1" x14ac:dyDescent="0.35">
      <c r="A48" s="11" t="s">
        <v>109</v>
      </c>
    </row>
    <row r="49" spans="1:7" s="6" customFormat="1" ht="15" customHeight="1" x14ac:dyDescent="0.3"/>
    <row r="50" spans="1:7" s="6" customFormat="1" ht="30.75" customHeight="1" x14ac:dyDescent="0.3">
      <c r="B50" s="126" t="s">
        <v>187</v>
      </c>
      <c r="C50" s="127"/>
      <c r="D50" s="127"/>
      <c r="E50" s="128"/>
    </row>
    <row r="51" spans="1:7" s="6" customFormat="1" x14ac:dyDescent="0.3"/>
    <row r="52" spans="1:7" s="6" customFormat="1" x14ac:dyDescent="0.35">
      <c r="A52" s="11" t="s">
        <v>33</v>
      </c>
    </row>
    <row r="53" spans="1:7" s="6" customFormat="1" x14ac:dyDescent="0.3"/>
    <row r="54" spans="1:7" s="6" customFormat="1" ht="15" customHeight="1" x14ac:dyDescent="0.3">
      <c r="B54" s="223" t="s">
        <v>110</v>
      </c>
      <c r="C54" s="223" t="s">
        <v>0</v>
      </c>
      <c r="D54" s="223" t="s">
        <v>9</v>
      </c>
      <c r="E54" s="223" t="s">
        <v>122</v>
      </c>
      <c r="F54" s="223" t="s">
        <v>123</v>
      </c>
      <c r="G54" s="45" t="s">
        <v>111</v>
      </c>
    </row>
    <row r="55" spans="1:7" s="6" customFormat="1" x14ac:dyDescent="0.3">
      <c r="B55" s="224"/>
      <c r="C55" s="224"/>
      <c r="D55" s="224"/>
      <c r="E55" s="224"/>
      <c r="F55" s="224"/>
      <c r="G55" s="45">
        <f>C13</f>
        <v>2025</v>
      </c>
    </row>
    <row r="56" spans="1:7" x14ac:dyDescent="0.3">
      <c r="B56" s="24" t="s">
        <v>230</v>
      </c>
      <c r="C56" s="25" t="s">
        <v>231</v>
      </c>
      <c r="D56" s="25">
        <v>2</v>
      </c>
      <c r="E56" s="25">
        <v>0</v>
      </c>
      <c r="F56" s="26">
        <v>0</v>
      </c>
      <c r="G56" s="27"/>
    </row>
    <row r="57" spans="1:7" x14ac:dyDescent="0.3">
      <c r="B57" s="24"/>
      <c r="C57" s="25"/>
      <c r="D57" s="25"/>
      <c r="E57" s="25"/>
      <c r="F57" s="26"/>
      <c r="G57" s="27"/>
    </row>
    <row r="58" spans="1:7" x14ac:dyDescent="0.3">
      <c r="B58" s="6"/>
    </row>
    <row r="59" spans="1:7" x14ac:dyDescent="0.35">
      <c r="A59" s="11" t="s">
        <v>34</v>
      </c>
      <c r="B59" s="6"/>
    </row>
    <row r="60" spans="1:7" x14ac:dyDescent="0.3">
      <c r="B60" s="6"/>
    </row>
    <row r="61" spans="1:7" ht="14.4" x14ac:dyDescent="0.3">
      <c r="B61" s="223" t="s">
        <v>112</v>
      </c>
      <c r="C61" s="223" t="s">
        <v>2</v>
      </c>
      <c r="D61" s="223" t="s">
        <v>9</v>
      </c>
      <c r="E61" s="223" t="s">
        <v>122</v>
      </c>
      <c r="F61" s="223" t="s">
        <v>123</v>
      </c>
      <c r="G61" s="45" t="s">
        <v>40</v>
      </c>
    </row>
    <row r="62" spans="1:7" ht="14.4" x14ac:dyDescent="0.3">
      <c r="B62" s="224"/>
      <c r="C62" s="224"/>
      <c r="D62" s="224"/>
      <c r="E62" s="224"/>
      <c r="F62" s="224"/>
      <c r="G62" s="45">
        <f>C13</f>
        <v>2025</v>
      </c>
    </row>
    <row r="63" spans="1:7" x14ac:dyDescent="0.3">
      <c r="B63" s="25"/>
      <c r="C63" s="45" t="s">
        <v>3</v>
      </c>
      <c r="D63" s="139">
        <v>21000</v>
      </c>
      <c r="E63" s="28"/>
      <c r="F63" s="29"/>
      <c r="G63" s="139">
        <v>21000</v>
      </c>
    </row>
    <row r="64" spans="1:7" x14ac:dyDescent="0.3">
      <c r="B64" s="25"/>
      <c r="C64" s="45" t="s">
        <v>3</v>
      </c>
      <c r="D64" s="28"/>
      <c r="E64" s="28"/>
      <c r="F64" s="32"/>
      <c r="G64" s="30"/>
    </row>
    <row r="65" spans="1:7" ht="14.4" x14ac:dyDescent="0.3">
      <c r="B65" s="15" t="s">
        <v>4</v>
      </c>
      <c r="C65" s="15" t="s">
        <v>3</v>
      </c>
      <c r="D65" s="15">
        <f>SUM(D63:D64)</f>
        <v>21000</v>
      </c>
      <c r="E65" s="15">
        <f t="shared" ref="E65:G65" si="0">SUM(E63:E64)</f>
        <v>0</v>
      </c>
      <c r="F65" s="15">
        <f t="shared" si="0"/>
        <v>0</v>
      </c>
      <c r="G65" s="15">
        <f t="shared" si="0"/>
        <v>21000</v>
      </c>
    </row>
    <row r="66" spans="1:7" ht="14.4" x14ac:dyDescent="0.3">
      <c r="B66" s="1"/>
    </row>
    <row r="67" spans="1:7" x14ac:dyDescent="0.35">
      <c r="A67" s="11" t="s">
        <v>35</v>
      </c>
      <c r="B67" s="1"/>
    </row>
    <row r="68" spans="1:7" ht="14.4" x14ac:dyDescent="0.3">
      <c r="B68" s="1"/>
    </row>
    <row r="69" spans="1:7" ht="14.4" x14ac:dyDescent="0.3">
      <c r="B69" s="223" t="s">
        <v>113</v>
      </c>
      <c r="C69" s="223" t="s">
        <v>2</v>
      </c>
      <c r="D69" s="223" t="s">
        <v>9</v>
      </c>
      <c r="E69" s="223" t="s">
        <v>122</v>
      </c>
      <c r="F69" s="223" t="s">
        <v>123</v>
      </c>
      <c r="G69" s="45" t="s">
        <v>40</v>
      </c>
    </row>
    <row r="70" spans="1:7" ht="14.4" x14ac:dyDescent="0.3">
      <c r="B70" s="224"/>
      <c r="C70" s="224"/>
      <c r="D70" s="224"/>
      <c r="E70" s="224"/>
      <c r="F70" s="224"/>
      <c r="G70" s="45">
        <f>C13</f>
        <v>2025</v>
      </c>
    </row>
    <row r="71" spans="1:7" x14ac:dyDescent="0.3">
      <c r="B71" s="42" t="s">
        <v>43</v>
      </c>
      <c r="C71" s="31" t="s">
        <v>3</v>
      </c>
      <c r="D71" s="141">
        <v>21000</v>
      </c>
      <c r="E71" s="15">
        <f>E65</f>
        <v>0</v>
      </c>
      <c r="F71" s="15">
        <f>F65</f>
        <v>0</v>
      </c>
      <c r="G71" s="15">
        <f>G65</f>
        <v>21000</v>
      </c>
    </row>
    <row r="72" spans="1:7" x14ac:dyDescent="0.3">
      <c r="B72" s="33" t="s">
        <v>41</v>
      </c>
      <c r="C72" s="139">
        <v>21000</v>
      </c>
      <c r="D72" s="139">
        <v>21000</v>
      </c>
      <c r="E72" s="28"/>
      <c r="F72" s="29"/>
      <c r="G72" s="27"/>
    </row>
    <row r="73" spans="1:7" ht="15" customHeight="1" x14ac:dyDescent="0.3">
      <c r="B73" s="34" t="s">
        <v>42</v>
      </c>
      <c r="C73" s="31" t="s">
        <v>3</v>
      </c>
      <c r="D73" s="28"/>
      <c r="E73" s="28"/>
      <c r="F73" s="29"/>
      <c r="G73" s="27"/>
    </row>
    <row r="74" spans="1:7" x14ac:dyDescent="0.3">
      <c r="B74" s="33" t="s">
        <v>45</v>
      </c>
      <c r="C74" s="31" t="s">
        <v>3</v>
      </c>
      <c r="D74" s="15">
        <f>SUM(D75:D76)</f>
        <v>0</v>
      </c>
      <c r="E74" s="15">
        <f t="shared" ref="E74:G74" si="1">SUM(E75:E76)</f>
        <v>0</v>
      </c>
      <c r="F74" s="15">
        <f t="shared" si="1"/>
        <v>0</v>
      </c>
      <c r="G74" s="15">
        <f t="shared" si="1"/>
        <v>0</v>
      </c>
    </row>
    <row r="75" spans="1:7" x14ac:dyDescent="0.3">
      <c r="B75" s="25"/>
      <c r="C75" s="31" t="s">
        <v>3</v>
      </c>
      <c r="D75" s="28"/>
      <c r="E75" s="28"/>
      <c r="F75" s="29"/>
      <c r="G75" s="27"/>
    </row>
    <row r="76" spans="1:7" x14ac:dyDescent="0.3">
      <c r="B76" s="25"/>
      <c r="C76" s="31" t="s">
        <v>3</v>
      </c>
      <c r="D76" s="28"/>
      <c r="E76" s="28"/>
      <c r="F76" s="29"/>
      <c r="G76" s="27"/>
    </row>
    <row r="77" spans="1:7" ht="15.75" customHeight="1" x14ac:dyDescent="0.3">
      <c r="B77" s="42" t="s">
        <v>44</v>
      </c>
      <c r="C77" s="31" t="s">
        <v>3</v>
      </c>
      <c r="D77" s="15">
        <f>D71-D74-D73</f>
        <v>21000</v>
      </c>
      <c r="E77" s="15">
        <f t="shared" ref="E77:G77" si="2">E71-E74-E73</f>
        <v>0</v>
      </c>
      <c r="F77" s="15">
        <f t="shared" si="2"/>
        <v>0</v>
      </c>
      <c r="G77" s="15">
        <f t="shared" si="2"/>
        <v>21000</v>
      </c>
    </row>
    <row r="78" spans="1:7" ht="14.4" x14ac:dyDescent="0.3">
      <c r="B78" s="1"/>
    </row>
    <row r="79" spans="1:7" ht="19.5" customHeight="1" x14ac:dyDescent="0.35">
      <c r="A79" s="11" t="s">
        <v>37</v>
      </c>
      <c r="B79" s="1"/>
    </row>
    <row r="80" spans="1:7" ht="21" customHeight="1" x14ac:dyDescent="0.3">
      <c r="B80" s="1"/>
    </row>
    <row r="81" spans="1:7" ht="110.25" customHeight="1" x14ac:dyDescent="0.3">
      <c r="B81" s="42" t="s">
        <v>114</v>
      </c>
      <c r="C81" s="249" t="s">
        <v>253</v>
      </c>
      <c r="D81" s="250"/>
      <c r="E81" s="250"/>
      <c r="F81" s="250"/>
      <c r="G81" s="250"/>
    </row>
    <row r="82" spans="1:7" ht="16.2" x14ac:dyDescent="0.35">
      <c r="A82" s="11" t="s">
        <v>115</v>
      </c>
      <c r="B82" s="4"/>
    </row>
    <row r="83" spans="1:7" ht="14.4" x14ac:dyDescent="0.3">
      <c r="B83" s="1"/>
    </row>
    <row r="84" spans="1:7" ht="47.25" customHeight="1" x14ac:dyDescent="0.3">
      <c r="B84" s="42" t="s">
        <v>5</v>
      </c>
      <c r="C84" s="249" t="s">
        <v>254</v>
      </c>
      <c r="D84" s="250"/>
      <c r="E84" s="250"/>
      <c r="F84" s="250"/>
      <c r="G84" s="250"/>
    </row>
    <row r="85" spans="1:7" ht="14.4" x14ac:dyDescent="0.3">
      <c r="B85" s="42" t="s">
        <v>6</v>
      </c>
      <c r="C85" s="225"/>
      <c r="D85" s="226"/>
      <c r="E85" s="227"/>
    </row>
    <row r="86" spans="1:7" ht="24.75" customHeight="1" x14ac:dyDescent="0.35">
      <c r="A86" s="11" t="s">
        <v>116</v>
      </c>
      <c r="B86" s="1"/>
    </row>
    <row r="87" spans="1:7" ht="14.4" x14ac:dyDescent="0.3">
      <c r="B87" s="1"/>
    </row>
    <row r="88" spans="1:7" ht="14.4" x14ac:dyDescent="0.3">
      <c r="B88" s="225"/>
      <c r="C88" s="226"/>
      <c r="D88" s="226"/>
      <c r="E88" s="227"/>
    </row>
  </sheetData>
  <mergeCells count="22">
    <mergeCell ref="C84:G84"/>
    <mergeCell ref="C85:E85"/>
    <mergeCell ref="B88:E88"/>
    <mergeCell ref="B69:B70"/>
    <mergeCell ref="C69:C70"/>
    <mergeCell ref="D69:D70"/>
    <mergeCell ref="E69:E70"/>
    <mergeCell ref="F69:F70"/>
    <mergeCell ref="C81:G81"/>
    <mergeCell ref="F54:F55"/>
    <mergeCell ref="B61:B62"/>
    <mergeCell ref="C61:C62"/>
    <mergeCell ref="D61:D62"/>
    <mergeCell ref="E61:E62"/>
    <mergeCell ref="F61:F62"/>
    <mergeCell ref="B32:B35"/>
    <mergeCell ref="B37:B39"/>
    <mergeCell ref="B44:E44"/>
    <mergeCell ref="B54:B55"/>
    <mergeCell ref="C54:C55"/>
    <mergeCell ref="D54:D55"/>
    <mergeCell ref="E54:E55"/>
  </mergeCells>
  <dataValidations count="3">
    <dataValidation type="list" allowBlank="1" showInputMessage="1" showErrorMessage="1" sqref="B28">
      <formula1>$J$2:$J$4</formula1>
    </dataValidation>
    <dataValidation type="list" allowBlank="1" showInputMessage="1" showErrorMessage="1" sqref="C22">
      <formula1>$I$2:$I$3</formula1>
    </dataValidation>
    <dataValidation type="list" allowBlank="1" showInputMessage="1" showErrorMessage="1" sqref="C19:C20 C23">
      <formula1>$H$2:$H$4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2</xdr:col>
                    <xdr:colOff>99060</xdr:colOff>
                    <xdr:row>36</xdr:row>
                    <xdr:rowOff>0</xdr:rowOff>
                  </from>
                  <to>
                    <xdr:col>2</xdr:col>
                    <xdr:colOff>3108960</xdr:colOff>
                    <xdr:row>37</xdr:row>
                    <xdr:rowOff>30480</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2</xdr:col>
                    <xdr:colOff>99060</xdr:colOff>
                    <xdr:row>36</xdr:row>
                    <xdr:rowOff>182880</xdr:rowOff>
                  </from>
                  <to>
                    <xdr:col>3</xdr:col>
                    <xdr:colOff>1935480</xdr:colOff>
                    <xdr:row>38</xdr:row>
                    <xdr:rowOff>22860</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2</xdr:col>
                    <xdr:colOff>38100</xdr:colOff>
                    <xdr:row>40</xdr:row>
                    <xdr:rowOff>30480</xdr:rowOff>
                  </from>
                  <to>
                    <xdr:col>10</xdr:col>
                    <xdr:colOff>464820</xdr:colOff>
                    <xdr:row>40</xdr:row>
                    <xdr:rowOff>160020</xdr:rowOff>
                  </to>
                </anchor>
              </controlPr>
            </control>
          </mc:Choice>
        </mc:AlternateContent>
        <mc:AlternateContent xmlns:mc="http://schemas.openxmlformats.org/markup-compatibility/2006">
          <mc:Choice Requires="x14">
            <control shapeId="25605" r:id="rId8" name="Check Box 5">
              <controlPr defaultSize="0" autoFill="0" autoLine="0" autoPict="0">
                <anchor moveWithCells="1">
                  <from>
                    <xdr:col>2</xdr:col>
                    <xdr:colOff>45720</xdr:colOff>
                    <xdr:row>41</xdr:row>
                    <xdr:rowOff>30480</xdr:rowOff>
                  </from>
                  <to>
                    <xdr:col>11</xdr:col>
                    <xdr:colOff>228600</xdr:colOff>
                    <xdr:row>41</xdr:row>
                    <xdr:rowOff>175260</xdr:rowOff>
                  </to>
                </anchor>
              </controlPr>
            </control>
          </mc:Choice>
        </mc:AlternateContent>
        <mc:AlternateContent xmlns:mc="http://schemas.openxmlformats.org/markup-compatibility/2006">
          <mc:Choice Requires="x14">
            <control shapeId="25606" r:id="rId9" name="Check Box 6">
              <controlPr defaultSize="0" autoFill="0" autoLine="0" autoPict="0">
                <anchor moveWithCells="1">
                  <from>
                    <xdr:col>2</xdr:col>
                    <xdr:colOff>45720</xdr:colOff>
                    <xdr:row>42</xdr:row>
                    <xdr:rowOff>7620</xdr:rowOff>
                  </from>
                  <to>
                    <xdr:col>6</xdr:col>
                    <xdr:colOff>1440180</xdr:colOff>
                    <xdr:row>43</xdr:row>
                    <xdr:rowOff>7620</xdr:rowOff>
                  </to>
                </anchor>
              </controlPr>
            </control>
          </mc:Choice>
        </mc:AlternateContent>
        <mc:AlternateContent xmlns:mc="http://schemas.openxmlformats.org/markup-compatibility/2006">
          <mc:Choice Requires="x14">
            <control shapeId="25607" r:id="rId10" name="Check Box 7">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5608" r:id="rId11" name="Check Box 8">
              <controlPr defaultSize="0" autoFill="0" autoLine="0" autoPict="0">
                <anchor moveWithCells="1">
                  <from>
                    <xdr:col>2</xdr:col>
                    <xdr:colOff>99060</xdr:colOff>
                    <xdr:row>36</xdr:row>
                    <xdr:rowOff>0</xdr:rowOff>
                  </from>
                  <to>
                    <xdr:col>2</xdr:col>
                    <xdr:colOff>3108960</xdr:colOff>
                    <xdr:row>37</xdr:row>
                    <xdr:rowOff>30480</xdr:rowOff>
                  </to>
                </anchor>
              </controlPr>
            </control>
          </mc:Choice>
        </mc:AlternateContent>
        <mc:AlternateContent xmlns:mc="http://schemas.openxmlformats.org/markup-compatibility/2006">
          <mc:Choice Requires="x14">
            <control shapeId="25609" r:id="rId12" name="Check Box 9">
              <controlPr defaultSize="0" autoFill="0" autoLine="0" autoPict="0">
                <anchor moveWithCells="1">
                  <from>
                    <xdr:col>2</xdr:col>
                    <xdr:colOff>99060</xdr:colOff>
                    <xdr:row>38</xdr:row>
                    <xdr:rowOff>0</xdr:rowOff>
                  </from>
                  <to>
                    <xdr:col>3</xdr:col>
                    <xdr:colOff>1021080</xdr:colOff>
                    <xdr:row>38</xdr:row>
                    <xdr:rowOff>160020</xdr:rowOff>
                  </to>
                </anchor>
              </controlPr>
            </control>
          </mc:Choice>
        </mc:AlternateContent>
        <mc:AlternateContent xmlns:mc="http://schemas.openxmlformats.org/markup-compatibility/2006">
          <mc:Choice Requires="x14">
            <control shapeId="25610" r:id="rId13" name="Check Box 10">
              <controlPr defaultSize="0" autoFill="0" autoLine="0" autoPict="0">
                <anchor moveWithCells="1">
                  <from>
                    <xdr:col>2</xdr:col>
                    <xdr:colOff>99060</xdr:colOff>
                    <xdr:row>36</xdr:row>
                    <xdr:rowOff>182880</xdr:rowOff>
                  </from>
                  <to>
                    <xdr:col>3</xdr:col>
                    <xdr:colOff>1935480</xdr:colOff>
                    <xdr:row>38</xdr:row>
                    <xdr:rowOff>22860</xdr:rowOff>
                  </to>
                </anchor>
              </controlPr>
            </control>
          </mc:Choice>
        </mc:AlternateContent>
        <mc:AlternateContent xmlns:mc="http://schemas.openxmlformats.org/markup-compatibility/2006">
          <mc:Choice Requires="x14">
            <control shapeId="25611" r:id="rId14" name="Check Box 11">
              <controlPr defaultSize="0" autoFill="0" autoLine="0" autoPict="0">
                <anchor moveWithCells="1">
                  <from>
                    <xdr:col>2</xdr:col>
                    <xdr:colOff>45720</xdr:colOff>
                    <xdr:row>42</xdr:row>
                    <xdr:rowOff>7620</xdr:rowOff>
                  </from>
                  <to>
                    <xdr:col>6</xdr:col>
                    <xdr:colOff>1440180</xdr:colOff>
                    <xdr:row>43</xdr:row>
                    <xdr:rowOff>7620</xdr:rowOff>
                  </to>
                </anchor>
              </controlPr>
            </control>
          </mc:Choice>
        </mc:AlternateContent>
        <mc:AlternateContent xmlns:mc="http://schemas.openxmlformats.org/markup-compatibility/2006">
          <mc:Choice Requires="x14">
            <control shapeId="25612" r:id="rId15" name="Check Box 12">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5613" r:id="rId16" name="Check Box 13">
              <controlPr defaultSize="0" autoFill="0" autoLine="0" autoPict="0">
                <anchor moveWithCells="1">
                  <from>
                    <xdr:col>2</xdr:col>
                    <xdr:colOff>99060</xdr:colOff>
                    <xdr:row>37</xdr:row>
                    <xdr:rowOff>0</xdr:rowOff>
                  </from>
                  <to>
                    <xdr:col>2</xdr:col>
                    <xdr:colOff>3108960</xdr:colOff>
                    <xdr:row>38</xdr:row>
                    <xdr:rowOff>30480</xdr:rowOff>
                  </to>
                </anchor>
              </controlPr>
            </control>
          </mc:Choice>
        </mc:AlternateContent>
        <mc:AlternateContent xmlns:mc="http://schemas.openxmlformats.org/markup-compatibility/2006">
          <mc:Choice Requires="x14">
            <control shapeId="25614" r:id="rId17" name="Check Box 14">
              <controlPr defaultSize="0" autoFill="0" autoLine="0" autoPict="0">
                <anchor moveWithCells="1">
                  <from>
                    <xdr:col>2</xdr:col>
                    <xdr:colOff>99060</xdr:colOff>
                    <xdr:row>39</xdr:row>
                    <xdr:rowOff>0</xdr:rowOff>
                  </from>
                  <to>
                    <xdr:col>3</xdr:col>
                    <xdr:colOff>1021080</xdr:colOff>
                    <xdr:row>39</xdr:row>
                    <xdr:rowOff>160020</xdr:rowOff>
                  </to>
                </anchor>
              </controlPr>
            </control>
          </mc:Choice>
        </mc:AlternateContent>
        <mc:AlternateContent xmlns:mc="http://schemas.openxmlformats.org/markup-compatibility/2006">
          <mc:Choice Requires="x14">
            <control shapeId="25615" r:id="rId18" name="Check Box 15">
              <controlPr defaultSize="0" autoFill="0" autoLine="0" autoPict="0">
                <anchor moveWithCells="1">
                  <from>
                    <xdr:col>2</xdr:col>
                    <xdr:colOff>99060</xdr:colOff>
                    <xdr:row>37</xdr:row>
                    <xdr:rowOff>182880</xdr:rowOff>
                  </from>
                  <to>
                    <xdr:col>3</xdr:col>
                    <xdr:colOff>1935480</xdr:colOff>
                    <xdr:row>39</xdr:row>
                    <xdr:rowOff>22860</xdr:rowOff>
                  </to>
                </anchor>
              </controlPr>
            </control>
          </mc:Choice>
        </mc:AlternateContent>
        <mc:AlternateContent xmlns:mc="http://schemas.openxmlformats.org/markup-compatibility/2006">
          <mc:Choice Requires="x14">
            <control shapeId="25616" r:id="rId19" name="Check Box 16">
              <controlPr defaultSize="0" autoFill="0" autoLine="0" autoPict="0">
                <anchor moveWithCells="1">
                  <from>
                    <xdr:col>2</xdr:col>
                    <xdr:colOff>38100</xdr:colOff>
                    <xdr:row>41</xdr:row>
                    <xdr:rowOff>30480</xdr:rowOff>
                  </from>
                  <to>
                    <xdr:col>10</xdr:col>
                    <xdr:colOff>464820</xdr:colOff>
                    <xdr:row>41</xdr:row>
                    <xdr:rowOff>160020</xdr:rowOff>
                  </to>
                </anchor>
              </controlPr>
            </control>
          </mc:Choice>
        </mc:AlternateContent>
        <mc:AlternateContent xmlns:mc="http://schemas.openxmlformats.org/markup-compatibility/2006">
          <mc:Choice Requires="x14">
            <control shapeId="25617" r:id="rId20" name="Check Box 17">
              <controlPr defaultSize="0" autoFill="0" autoLine="0" autoPict="0">
                <anchor moveWithCells="1">
                  <from>
                    <xdr:col>2</xdr:col>
                    <xdr:colOff>45720</xdr:colOff>
                    <xdr:row>42</xdr:row>
                    <xdr:rowOff>30480</xdr:rowOff>
                  </from>
                  <to>
                    <xdr:col>11</xdr:col>
                    <xdr:colOff>228600</xdr:colOff>
                    <xdr:row>43</xdr:row>
                    <xdr:rowOff>0</xdr:rowOff>
                  </to>
                </anchor>
              </controlPr>
            </control>
          </mc:Choice>
        </mc:AlternateContent>
        <mc:AlternateContent xmlns:mc="http://schemas.openxmlformats.org/markup-compatibility/2006">
          <mc:Choice Requires="x14">
            <control shapeId="25618" r:id="rId21" name="Check Box 18">
              <controlPr defaultSize="0" autoFill="0" autoLine="0" autoPict="0">
                <anchor moveWithCells="1">
                  <from>
                    <xdr:col>2</xdr:col>
                    <xdr:colOff>45720</xdr:colOff>
                    <xdr:row>43</xdr:row>
                    <xdr:rowOff>7620</xdr:rowOff>
                  </from>
                  <to>
                    <xdr:col>6</xdr:col>
                    <xdr:colOff>1440180</xdr:colOff>
                    <xdr:row>43</xdr:row>
                    <xdr:rowOff>182880</xdr:rowOff>
                  </to>
                </anchor>
              </controlPr>
            </control>
          </mc:Choice>
        </mc:AlternateContent>
        <mc:AlternateContent xmlns:mc="http://schemas.openxmlformats.org/markup-compatibility/2006">
          <mc:Choice Requires="x14">
            <control shapeId="25619" r:id="rId22" name="Check Box 19">
              <controlPr defaultSize="0" autoFill="0" autoLine="0" autoPict="0">
                <anchor moveWithCells="1">
                  <from>
                    <xdr:col>1</xdr:col>
                    <xdr:colOff>0</xdr:colOff>
                    <xdr:row>13</xdr:row>
                    <xdr:rowOff>0</xdr:rowOff>
                  </from>
                  <to>
                    <xdr:col>1</xdr:col>
                    <xdr:colOff>2933700</xdr:colOff>
                    <xdr:row>14</xdr:row>
                    <xdr:rowOff>22860</xdr:rowOff>
                  </to>
                </anchor>
              </controlPr>
            </control>
          </mc:Choice>
        </mc:AlternateContent>
        <mc:AlternateContent xmlns:mc="http://schemas.openxmlformats.org/markup-compatibility/2006">
          <mc:Choice Requires="x14">
            <control shapeId="25620" r:id="rId23" name="Check Box 20">
              <controlPr defaultSize="0" autoFill="0" autoLine="0" autoPict="0">
                <anchor moveWithCells="1">
                  <from>
                    <xdr:col>2</xdr:col>
                    <xdr:colOff>83820</xdr:colOff>
                    <xdr:row>34</xdr:row>
                    <xdr:rowOff>7620</xdr:rowOff>
                  </from>
                  <to>
                    <xdr:col>3</xdr:col>
                    <xdr:colOff>1371600</xdr:colOff>
                    <xdr:row>35</xdr:row>
                    <xdr:rowOff>22860</xdr:rowOff>
                  </to>
                </anchor>
              </controlPr>
            </control>
          </mc:Choice>
        </mc:AlternateContent>
        <mc:AlternateContent xmlns:mc="http://schemas.openxmlformats.org/markup-compatibility/2006">
          <mc:Choice Requires="x14">
            <control shapeId="25621" r:id="rId24" name="Check Box 21">
              <controlPr defaultSize="0" autoFill="0" autoLine="0" autoPict="0">
                <anchor moveWithCells="1">
                  <from>
                    <xdr:col>2</xdr:col>
                    <xdr:colOff>99060</xdr:colOff>
                    <xdr:row>35</xdr:row>
                    <xdr:rowOff>0</xdr:rowOff>
                  </from>
                  <to>
                    <xdr:col>2</xdr:col>
                    <xdr:colOff>3108960</xdr:colOff>
                    <xdr:row>36</xdr:row>
                    <xdr:rowOff>7620</xdr:rowOff>
                  </to>
                </anchor>
              </controlPr>
            </control>
          </mc:Choice>
        </mc:AlternateContent>
        <mc:AlternateContent xmlns:mc="http://schemas.openxmlformats.org/markup-compatibility/2006">
          <mc:Choice Requires="x14">
            <control shapeId="25622" r:id="rId25" name="Check Box 22">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5623" r:id="rId26" name="Check Box 23">
              <controlPr defaultSize="0" autoFill="0" autoLine="0" autoPict="0">
                <anchor moveWithCells="1">
                  <from>
                    <xdr:col>2</xdr:col>
                    <xdr:colOff>99060</xdr:colOff>
                    <xdr:row>35</xdr:row>
                    <xdr:rowOff>182880</xdr:rowOff>
                  </from>
                  <to>
                    <xdr:col>3</xdr:col>
                    <xdr:colOff>1935480</xdr:colOff>
                    <xdr:row>37</xdr:row>
                    <xdr:rowOff>7620</xdr:rowOff>
                  </to>
                </anchor>
              </controlPr>
            </control>
          </mc:Choice>
        </mc:AlternateContent>
        <mc:AlternateContent xmlns:mc="http://schemas.openxmlformats.org/markup-compatibility/2006">
          <mc:Choice Requires="x14">
            <control shapeId="25624" r:id="rId27" name="Check Box 24">
              <controlPr defaultSize="0" autoFill="0" autoLine="0" autoPict="0">
                <anchor moveWithCells="1">
                  <from>
                    <xdr:col>2</xdr:col>
                    <xdr:colOff>38100</xdr:colOff>
                    <xdr:row>39</xdr:row>
                    <xdr:rowOff>30480</xdr:rowOff>
                  </from>
                  <to>
                    <xdr:col>10</xdr:col>
                    <xdr:colOff>464820</xdr:colOff>
                    <xdr:row>39</xdr:row>
                    <xdr:rowOff>160020</xdr:rowOff>
                  </to>
                </anchor>
              </controlPr>
            </control>
          </mc:Choice>
        </mc:AlternateContent>
        <mc:AlternateContent xmlns:mc="http://schemas.openxmlformats.org/markup-compatibility/2006">
          <mc:Choice Requires="x14">
            <control shapeId="25625" r:id="rId28" name="Check Box 25">
              <controlPr defaultSize="0" autoFill="0" autoLine="0" autoPict="0">
                <anchor moveWithCells="1">
                  <from>
                    <xdr:col>2</xdr:col>
                    <xdr:colOff>45720</xdr:colOff>
                    <xdr:row>40</xdr:row>
                    <xdr:rowOff>30480</xdr:rowOff>
                  </from>
                  <to>
                    <xdr:col>11</xdr:col>
                    <xdr:colOff>228600</xdr:colOff>
                    <xdr:row>41</xdr:row>
                    <xdr:rowOff>0</xdr:rowOff>
                  </to>
                </anchor>
              </controlPr>
            </control>
          </mc:Choice>
        </mc:AlternateContent>
        <mc:AlternateContent xmlns:mc="http://schemas.openxmlformats.org/markup-compatibility/2006">
          <mc:Choice Requires="x14">
            <control shapeId="25626" r:id="rId29" name="Check Box 26">
              <controlPr defaultSize="0" autoFill="0" autoLine="0" autoPict="0">
                <anchor moveWithCells="1">
                  <from>
                    <xdr:col>2</xdr:col>
                    <xdr:colOff>45720</xdr:colOff>
                    <xdr:row>41</xdr:row>
                    <xdr:rowOff>7620</xdr:rowOff>
                  </from>
                  <to>
                    <xdr:col>6</xdr:col>
                    <xdr:colOff>1440180</xdr:colOff>
                    <xdr:row>41</xdr:row>
                    <xdr:rowOff>175260</xdr:rowOff>
                  </to>
                </anchor>
              </controlPr>
            </control>
          </mc:Choice>
        </mc:AlternateContent>
        <mc:AlternateContent xmlns:mc="http://schemas.openxmlformats.org/markup-compatibility/2006">
          <mc:Choice Requires="x14">
            <control shapeId="25627" r:id="rId30" name="Check Box 27">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25628" r:id="rId31" name="Check Box 28">
              <controlPr defaultSize="0" autoFill="0" autoLine="0" autoPict="0">
                <anchor moveWithCells="1">
                  <from>
                    <xdr:col>2</xdr:col>
                    <xdr:colOff>83820</xdr:colOff>
                    <xdr:row>34</xdr:row>
                    <xdr:rowOff>7620</xdr:rowOff>
                  </from>
                  <to>
                    <xdr:col>3</xdr:col>
                    <xdr:colOff>1371600</xdr:colOff>
                    <xdr:row>43</xdr:row>
                    <xdr:rowOff>990600</xdr:rowOff>
                  </to>
                </anchor>
              </controlPr>
            </control>
          </mc:Choice>
        </mc:AlternateContent>
        <mc:AlternateContent xmlns:mc="http://schemas.openxmlformats.org/markup-compatibility/2006">
          <mc:Choice Requires="x14">
            <control shapeId="25629" r:id="rId32" name="Check Box 29">
              <controlPr defaultSize="0" autoFill="0" autoLine="0" autoPict="0">
                <anchor moveWithCells="1">
                  <from>
                    <xdr:col>2</xdr:col>
                    <xdr:colOff>99060</xdr:colOff>
                    <xdr:row>35</xdr:row>
                    <xdr:rowOff>0</xdr:rowOff>
                  </from>
                  <to>
                    <xdr:col>2</xdr:col>
                    <xdr:colOff>3108960</xdr:colOff>
                    <xdr:row>36</xdr:row>
                    <xdr:rowOff>68580</xdr:rowOff>
                  </to>
                </anchor>
              </controlPr>
            </control>
          </mc:Choice>
        </mc:AlternateContent>
        <mc:AlternateContent xmlns:mc="http://schemas.openxmlformats.org/markup-compatibility/2006">
          <mc:Choice Requires="x14">
            <control shapeId="25630" r:id="rId33" name="Check Box 30">
              <controlPr defaultSize="0" autoFill="0" autoLine="0" autoPict="0">
                <anchor moveWithCells="1">
                  <from>
                    <xdr:col>2</xdr:col>
                    <xdr:colOff>99060</xdr:colOff>
                    <xdr:row>37</xdr:row>
                    <xdr:rowOff>0</xdr:rowOff>
                  </from>
                  <to>
                    <xdr:col>3</xdr:col>
                    <xdr:colOff>1021080</xdr:colOff>
                    <xdr:row>37</xdr:row>
                    <xdr:rowOff>160020</xdr:rowOff>
                  </to>
                </anchor>
              </controlPr>
            </control>
          </mc:Choice>
        </mc:AlternateContent>
        <mc:AlternateContent xmlns:mc="http://schemas.openxmlformats.org/markup-compatibility/2006">
          <mc:Choice Requires="x14">
            <control shapeId="25631" r:id="rId34" name="Check Box 31">
              <controlPr defaultSize="0" autoFill="0" autoLine="0" autoPict="0">
                <anchor moveWithCells="1">
                  <from>
                    <xdr:col>2</xdr:col>
                    <xdr:colOff>99060</xdr:colOff>
                    <xdr:row>35</xdr:row>
                    <xdr:rowOff>182880</xdr:rowOff>
                  </from>
                  <to>
                    <xdr:col>3</xdr:col>
                    <xdr:colOff>1935480</xdr:colOff>
                    <xdr:row>37</xdr:row>
                    <xdr:rowOff>83820</xdr:rowOff>
                  </to>
                </anchor>
              </controlPr>
            </control>
          </mc:Choice>
        </mc:AlternateContent>
        <mc:AlternateContent xmlns:mc="http://schemas.openxmlformats.org/markup-compatibility/2006">
          <mc:Choice Requires="x14">
            <control shapeId="25632" r:id="rId35" name="Check Box 32">
              <controlPr defaultSize="0" autoFill="0" autoLine="0" autoPict="0">
                <anchor moveWithCells="1">
                  <from>
                    <xdr:col>2</xdr:col>
                    <xdr:colOff>38100</xdr:colOff>
                    <xdr:row>39</xdr:row>
                    <xdr:rowOff>30480</xdr:rowOff>
                  </from>
                  <to>
                    <xdr:col>10</xdr:col>
                    <xdr:colOff>464820</xdr:colOff>
                    <xdr:row>39</xdr:row>
                    <xdr:rowOff>160020</xdr:rowOff>
                  </to>
                </anchor>
              </controlPr>
            </control>
          </mc:Choice>
        </mc:AlternateContent>
        <mc:AlternateContent xmlns:mc="http://schemas.openxmlformats.org/markup-compatibility/2006">
          <mc:Choice Requires="x14">
            <control shapeId="25633" r:id="rId36" name="Check Box 33">
              <controlPr defaultSize="0" autoFill="0" autoLine="0" autoPict="0">
                <anchor moveWithCells="1">
                  <from>
                    <xdr:col>2</xdr:col>
                    <xdr:colOff>45720</xdr:colOff>
                    <xdr:row>40</xdr:row>
                    <xdr:rowOff>30480</xdr:rowOff>
                  </from>
                  <to>
                    <xdr:col>11</xdr:col>
                    <xdr:colOff>228600</xdr:colOff>
                    <xdr:row>41</xdr:row>
                    <xdr:rowOff>38100</xdr:rowOff>
                  </to>
                </anchor>
              </controlPr>
            </control>
          </mc:Choice>
        </mc:AlternateContent>
        <mc:AlternateContent xmlns:mc="http://schemas.openxmlformats.org/markup-compatibility/2006">
          <mc:Choice Requires="x14">
            <control shapeId="25634" r:id="rId37" name="Check Box 34">
              <controlPr defaultSize="0" autoFill="0" autoLine="0" autoPict="0">
                <anchor moveWithCells="1">
                  <from>
                    <xdr:col>2</xdr:col>
                    <xdr:colOff>45720</xdr:colOff>
                    <xdr:row>41</xdr:row>
                    <xdr:rowOff>7620</xdr:rowOff>
                  </from>
                  <to>
                    <xdr:col>6</xdr:col>
                    <xdr:colOff>1440180</xdr:colOff>
                    <xdr:row>41</xdr:row>
                    <xdr:rowOff>182880</xdr:rowOff>
                  </to>
                </anchor>
              </controlPr>
            </control>
          </mc:Choice>
        </mc:AlternateContent>
        <mc:AlternateContent xmlns:mc="http://schemas.openxmlformats.org/markup-compatibility/2006">
          <mc:Choice Requires="x14">
            <control shapeId="25635" r:id="rId38" name="Check Box 35">
              <controlPr defaultSize="0" autoFill="0" autoLine="0" autoPict="0">
                <anchor moveWithCells="1">
                  <from>
                    <xdr:col>1</xdr:col>
                    <xdr:colOff>0</xdr:colOff>
                    <xdr:row>11</xdr:row>
                    <xdr:rowOff>0</xdr:rowOff>
                  </from>
                  <to>
                    <xdr:col>1</xdr:col>
                    <xdr:colOff>2933700</xdr:colOff>
                    <xdr:row>13</xdr:row>
                    <xdr:rowOff>45720</xdr:rowOff>
                  </to>
                </anchor>
              </controlPr>
            </control>
          </mc:Choice>
        </mc:AlternateContent>
        <mc:AlternateContent xmlns:mc="http://schemas.openxmlformats.org/markup-compatibility/2006">
          <mc:Choice Requires="x14">
            <control shapeId="25636" r:id="rId39" name="Check Box 36">
              <controlPr defaultSize="0" autoFill="0" autoLine="0" autoPict="0">
                <anchor moveWithCells="1">
                  <from>
                    <xdr:col>2</xdr:col>
                    <xdr:colOff>99060</xdr:colOff>
                    <xdr:row>31</xdr:row>
                    <xdr:rowOff>0</xdr:rowOff>
                  </from>
                  <to>
                    <xdr:col>2</xdr:col>
                    <xdr:colOff>3108960</xdr:colOff>
                    <xdr:row>32</xdr:row>
                    <xdr:rowOff>30480</xdr:rowOff>
                  </to>
                </anchor>
              </controlPr>
            </control>
          </mc:Choice>
        </mc:AlternateContent>
        <mc:AlternateContent xmlns:mc="http://schemas.openxmlformats.org/markup-compatibility/2006">
          <mc:Choice Requires="x14">
            <control shapeId="25637" r:id="rId40" name="Check Box 37">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5638" r:id="rId41" name="Check Box 38">
              <controlPr defaultSize="0" autoFill="0" autoLine="0" autoPict="0">
                <anchor moveWithCells="1">
                  <from>
                    <xdr:col>2</xdr:col>
                    <xdr:colOff>99060</xdr:colOff>
                    <xdr:row>31</xdr:row>
                    <xdr:rowOff>182880</xdr:rowOff>
                  </from>
                  <to>
                    <xdr:col>3</xdr:col>
                    <xdr:colOff>1935480</xdr:colOff>
                    <xdr:row>33</xdr:row>
                    <xdr:rowOff>0</xdr:rowOff>
                  </to>
                </anchor>
              </controlPr>
            </control>
          </mc:Choice>
        </mc:AlternateContent>
        <mc:AlternateContent xmlns:mc="http://schemas.openxmlformats.org/markup-compatibility/2006">
          <mc:Choice Requires="x14">
            <control shapeId="25639" r:id="rId42" name="Check Box 39">
              <controlPr defaultSize="0" autoFill="0" autoLine="0" autoPict="0">
                <anchor moveWithCells="1">
                  <from>
                    <xdr:col>2</xdr:col>
                    <xdr:colOff>38100</xdr:colOff>
                    <xdr:row>35</xdr:row>
                    <xdr:rowOff>30480</xdr:rowOff>
                  </from>
                  <to>
                    <xdr:col>10</xdr:col>
                    <xdr:colOff>464820</xdr:colOff>
                    <xdr:row>35</xdr:row>
                    <xdr:rowOff>160020</xdr:rowOff>
                  </to>
                </anchor>
              </controlPr>
            </control>
          </mc:Choice>
        </mc:AlternateContent>
        <mc:AlternateContent xmlns:mc="http://schemas.openxmlformats.org/markup-compatibility/2006">
          <mc:Choice Requires="x14">
            <control shapeId="25640" r:id="rId43" name="Check Box 40">
              <controlPr defaultSize="0" autoFill="0" autoLine="0" autoPict="0">
                <anchor moveWithCells="1">
                  <from>
                    <xdr:col>2</xdr:col>
                    <xdr:colOff>45720</xdr:colOff>
                    <xdr:row>36</xdr:row>
                    <xdr:rowOff>30480</xdr:rowOff>
                  </from>
                  <to>
                    <xdr:col>11</xdr:col>
                    <xdr:colOff>228600</xdr:colOff>
                    <xdr:row>37</xdr:row>
                    <xdr:rowOff>0</xdr:rowOff>
                  </to>
                </anchor>
              </controlPr>
            </control>
          </mc:Choice>
        </mc:AlternateContent>
        <mc:AlternateContent xmlns:mc="http://schemas.openxmlformats.org/markup-compatibility/2006">
          <mc:Choice Requires="x14">
            <control shapeId="25641" r:id="rId44" name="Check Box 41">
              <controlPr defaultSize="0" autoFill="0" autoLine="0" autoPict="0">
                <anchor moveWithCells="1">
                  <from>
                    <xdr:col>2</xdr:col>
                    <xdr:colOff>45720</xdr:colOff>
                    <xdr:row>37</xdr:row>
                    <xdr:rowOff>7620</xdr:rowOff>
                  </from>
                  <to>
                    <xdr:col>6</xdr:col>
                    <xdr:colOff>1440180</xdr:colOff>
                    <xdr:row>38</xdr:row>
                    <xdr:rowOff>0</xdr:rowOff>
                  </to>
                </anchor>
              </controlPr>
            </control>
          </mc:Choice>
        </mc:AlternateContent>
        <mc:AlternateContent xmlns:mc="http://schemas.openxmlformats.org/markup-compatibility/2006">
          <mc:Choice Requires="x14">
            <control shapeId="25642" r:id="rId45" name="Check Box 42">
              <controlPr defaultSize="0" autoFill="0" autoLine="0" autoPict="0">
                <anchor moveWithCells="1">
                  <from>
                    <xdr:col>1</xdr:col>
                    <xdr:colOff>0</xdr:colOff>
                    <xdr:row>10</xdr:row>
                    <xdr:rowOff>0</xdr:rowOff>
                  </from>
                  <to>
                    <xdr:col>1</xdr:col>
                    <xdr:colOff>2933700</xdr:colOff>
                    <xdr:row>11</xdr:row>
                    <xdr:rowOff>22860</xdr:rowOff>
                  </to>
                </anchor>
              </controlPr>
            </control>
          </mc:Choice>
        </mc:AlternateContent>
        <mc:AlternateContent xmlns:mc="http://schemas.openxmlformats.org/markup-compatibility/2006">
          <mc:Choice Requires="x14">
            <control shapeId="25643" r:id="rId46" name="Check Box 4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5644" r:id="rId47" name="Check Box 44">
              <controlPr defaultSize="0" autoFill="0" autoLine="0" autoPict="0">
                <anchor moveWithCells="1">
                  <from>
                    <xdr:col>2</xdr:col>
                    <xdr:colOff>45720</xdr:colOff>
                    <xdr:row>38</xdr:row>
                    <xdr:rowOff>7620</xdr:rowOff>
                  </from>
                  <to>
                    <xdr:col>6</xdr:col>
                    <xdr:colOff>1440180</xdr:colOff>
                    <xdr:row>39</xdr:row>
                    <xdr:rowOff>0</xdr:rowOff>
                  </to>
                </anchor>
              </controlPr>
            </control>
          </mc:Choice>
        </mc:AlternateContent>
        <mc:AlternateContent xmlns:mc="http://schemas.openxmlformats.org/markup-compatibility/2006">
          <mc:Choice Requires="x14">
            <control shapeId="25645" r:id="rId48" name="Check Box 45">
              <controlPr defaultSize="0" autoFill="0" autoLine="0" autoPict="0">
                <anchor moveWithCells="1">
                  <from>
                    <xdr:col>2</xdr:col>
                    <xdr:colOff>99060</xdr:colOff>
                    <xdr:row>31</xdr:row>
                    <xdr:rowOff>0</xdr:rowOff>
                  </from>
                  <to>
                    <xdr:col>2</xdr:col>
                    <xdr:colOff>3108960</xdr:colOff>
                    <xdr:row>32</xdr:row>
                    <xdr:rowOff>30480</xdr:rowOff>
                  </to>
                </anchor>
              </controlPr>
            </control>
          </mc:Choice>
        </mc:AlternateContent>
        <mc:AlternateContent xmlns:mc="http://schemas.openxmlformats.org/markup-compatibility/2006">
          <mc:Choice Requires="x14">
            <control shapeId="25646" r:id="rId49" name="Check Box 46">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5647" r:id="rId50" name="Check Box 47">
              <controlPr defaultSize="0" autoFill="0" autoLine="0" autoPict="0">
                <anchor moveWithCells="1">
                  <from>
                    <xdr:col>2</xdr:col>
                    <xdr:colOff>99060</xdr:colOff>
                    <xdr:row>31</xdr:row>
                    <xdr:rowOff>182880</xdr:rowOff>
                  </from>
                  <to>
                    <xdr:col>3</xdr:col>
                    <xdr:colOff>1935480</xdr:colOff>
                    <xdr:row>33</xdr:row>
                    <xdr:rowOff>7620</xdr:rowOff>
                  </to>
                </anchor>
              </controlPr>
            </control>
          </mc:Choice>
        </mc:AlternateContent>
        <mc:AlternateContent xmlns:mc="http://schemas.openxmlformats.org/markup-compatibility/2006">
          <mc:Choice Requires="x14">
            <control shapeId="25648" r:id="rId51" name="Check Box 48">
              <controlPr defaultSize="0" autoFill="0" autoLine="0" autoPict="0">
                <anchor moveWithCells="1">
                  <from>
                    <xdr:col>2</xdr:col>
                    <xdr:colOff>38100</xdr:colOff>
                    <xdr:row>35</xdr:row>
                    <xdr:rowOff>30480</xdr:rowOff>
                  </from>
                  <to>
                    <xdr:col>10</xdr:col>
                    <xdr:colOff>464820</xdr:colOff>
                    <xdr:row>35</xdr:row>
                    <xdr:rowOff>160020</xdr:rowOff>
                  </to>
                </anchor>
              </controlPr>
            </control>
          </mc:Choice>
        </mc:AlternateContent>
        <mc:AlternateContent xmlns:mc="http://schemas.openxmlformats.org/markup-compatibility/2006">
          <mc:Choice Requires="x14">
            <control shapeId="25649" r:id="rId52" name="Check Box 49">
              <controlPr defaultSize="0" autoFill="0" autoLine="0" autoPict="0">
                <anchor moveWithCells="1">
                  <from>
                    <xdr:col>2</xdr:col>
                    <xdr:colOff>45720</xdr:colOff>
                    <xdr:row>36</xdr:row>
                    <xdr:rowOff>30480</xdr:rowOff>
                  </from>
                  <to>
                    <xdr:col>11</xdr:col>
                    <xdr:colOff>228600</xdr:colOff>
                    <xdr:row>37</xdr:row>
                    <xdr:rowOff>0</xdr:rowOff>
                  </to>
                </anchor>
              </controlPr>
            </control>
          </mc:Choice>
        </mc:AlternateContent>
        <mc:AlternateContent xmlns:mc="http://schemas.openxmlformats.org/markup-compatibility/2006">
          <mc:Choice Requires="x14">
            <control shapeId="25650" r:id="rId53" name="Check Box 50">
              <controlPr defaultSize="0" autoFill="0" autoLine="0" autoPict="0">
                <anchor moveWithCells="1">
                  <from>
                    <xdr:col>2</xdr:col>
                    <xdr:colOff>45720</xdr:colOff>
                    <xdr:row>37</xdr:row>
                    <xdr:rowOff>7620</xdr:rowOff>
                  </from>
                  <to>
                    <xdr:col>6</xdr:col>
                    <xdr:colOff>1440180</xdr:colOff>
                    <xdr:row>38</xdr:row>
                    <xdr:rowOff>0</xdr:rowOff>
                  </to>
                </anchor>
              </controlPr>
            </control>
          </mc:Choice>
        </mc:AlternateContent>
        <mc:AlternateContent xmlns:mc="http://schemas.openxmlformats.org/markup-compatibility/2006">
          <mc:Choice Requires="x14">
            <control shapeId="25651" r:id="rId54" name="Check Box 51">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mc:AlternateContent xmlns:mc="http://schemas.openxmlformats.org/markup-compatibility/2006">
          <mc:Choice Requires="x14">
            <control shapeId="25652" r:id="rId55" name="Check Box 52">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mc:AlternateContent xmlns:mc="http://schemas.openxmlformats.org/markup-compatibility/2006">
          <mc:Choice Requires="x14">
            <control shapeId="25653" r:id="rId56" name="Check Box 5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5654" r:id="rId57" name="Check Box 54">
              <controlPr defaultSize="0" autoFill="0" autoLine="0" autoPict="0">
                <anchor moveWithCells="1">
                  <from>
                    <xdr:col>2</xdr:col>
                    <xdr:colOff>45720</xdr:colOff>
                    <xdr:row>38</xdr:row>
                    <xdr:rowOff>7620</xdr:rowOff>
                  </from>
                  <to>
                    <xdr:col>6</xdr:col>
                    <xdr:colOff>1440180</xdr:colOff>
                    <xdr:row>39</xdr:row>
                    <xdr:rowOff>0</xdr:rowOff>
                  </to>
                </anchor>
              </controlPr>
            </control>
          </mc:Choice>
        </mc:AlternateContent>
        <mc:AlternateContent xmlns:mc="http://schemas.openxmlformats.org/markup-compatibility/2006">
          <mc:Choice Requires="x14">
            <control shapeId="25655" r:id="rId58" name="Check Box 55">
              <controlPr defaultSize="0" autoFill="0" autoLine="0" autoPict="0">
                <anchor moveWithCells="1">
                  <from>
                    <xdr:col>2</xdr:col>
                    <xdr:colOff>99060</xdr:colOff>
                    <xdr:row>31</xdr:row>
                    <xdr:rowOff>0</xdr:rowOff>
                  </from>
                  <to>
                    <xdr:col>2</xdr:col>
                    <xdr:colOff>3108960</xdr:colOff>
                    <xdr:row>32</xdr:row>
                    <xdr:rowOff>45720</xdr:rowOff>
                  </to>
                </anchor>
              </controlPr>
            </control>
          </mc:Choice>
        </mc:AlternateContent>
        <mc:AlternateContent xmlns:mc="http://schemas.openxmlformats.org/markup-compatibility/2006">
          <mc:Choice Requires="x14">
            <control shapeId="25656" r:id="rId59" name="Check Box 56">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25657" r:id="rId60" name="Check Box 57">
              <controlPr defaultSize="0" autoFill="0" autoLine="0" autoPict="0">
                <anchor moveWithCells="1">
                  <from>
                    <xdr:col>2</xdr:col>
                    <xdr:colOff>99060</xdr:colOff>
                    <xdr:row>31</xdr:row>
                    <xdr:rowOff>182880</xdr:rowOff>
                  </from>
                  <to>
                    <xdr:col>3</xdr:col>
                    <xdr:colOff>1935480</xdr:colOff>
                    <xdr:row>33</xdr:row>
                    <xdr:rowOff>30480</xdr:rowOff>
                  </to>
                </anchor>
              </controlPr>
            </control>
          </mc:Choice>
        </mc:AlternateContent>
        <mc:AlternateContent xmlns:mc="http://schemas.openxmlformats.org/markup-compatibility/2006">
          <mc:Choice Requires="x14">
            <control shapeId="25658" r:id="rId61" name="Check Box 58">
              <controlPr defaultSize="0" autoFill="0" autoLine="0" autoPict="0">
                <anchor moveWithCells="1">
                  <from>
                    <xdr:col>2</xdr:col>
                    <xdr:colOff>38100</xdr:colOff>
                    <xdr:row>35</xdr:row>
                    <xdr:rowOff>30480</xdr:rowOff>
                  </from>
                  <to>
                    <xdr:col>10</xdr:col>
                    <xdr:colOff>464820</xdr:colOff>
                    <xdr:row>35</xdr:row>
                    <xdr:rowOff>160020</xdr:rowOff>
                  </to>
                </anchor>
              </controlPr>
            </control>
          </mc:Choice>
        </mc:AlternateContent>
        <mc:AlternateContent xmlns:mc="http://schemas.openxmlformats.org/markup-compatibility/2006">
          <mc:Choice Requires="x14">
            <control shapeId="25659" r:id="rId62" name="Check Box 59">
              <controlPr defaultSize="0" autoFill="0" autoLine="0" autoPict="0">
                <anchor moveWithCells="1">
                  <from>
                    <xdr:col>2</xdr:col>
                    <xdr:colOff>45720</xdr:colOff>
                    <xdr:row>36</xdr:row>
                    <xdr:rowOff>30480</xdr:rowOff>
                  </from>
                  <to>
                    <xdr:col>11</xdr:col>
                    <xdr:colOff>228600</xdr:colOff>
                    <xdr:row>37</xdr:row>
                    <xdr:rowOff>0</xdr:rowOff>
                  </to>
                </anchor>
              </controlPr>
            </control>
          </mc:Choice>
        </mc:AlternateContent>
        <mc:AlternateContent xmlns:mc="http://schemas.openxmlformats.org/markup-compatibility/2006">
          <mc:Choice Requires="x14">
            <control shapeId="25660" r:id="rId63" name="Check Box 60">
              <controlPr defaultSize="0" autoFill="0" autoLine="0" autoPict="0">
                <anchor moveWithCells="1">
                  <from>
                    <xdr:col>2</xdr:col>
                    <xdr:colOff>45720</xdr:colOff>
                    <xdr:row>37</xdr:row>
                    <xdr:rowOff>7620</xdr:rowOff>
                  </from>
                  <to>
                    <xdr:col>6</xdr:col>
                    <xdr:colOff>1440180</xdr:colOff>
                    <xdr:row>38</xdr:row>
                    <xdr:rowOff>0</xdr:rowOff>
                  </to>
                </anchor>
              </controlPr>
            </control>
          </mc:Choice>
        </mc:AlternateContent>
        <mc:AlternateContent xmlns:mc="http://schemas.openxmlformats.org/markup-compatibility/2006">
          <mc:Choice Requires="x14">
            <control shapeId="25661" r:id="rId64" name="Check Box 61">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5662" r:id="rId65" name="Check Box 62">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25663" r:id="rId66" name="Check Box 63">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5664" r:id="rId67" name="Check Box 64">
              <controlPr defaultSize="0" autoFill="0" autoLine="0" autoPict="0">
                <anchor moveWithCells="1">
                  <from>
                    <xdr:col>2</xdr:col>
                    <xdr:colOff>45720</xdr:colOff>
                    <xdr:row>38</xdr:row>
                    <xdr:rowOff>7620</xdr:rowOff>
                  </from>
                  <to>
                    <xdr:col>6</xdr:col>
                    <xdr:colOff>1440180</xdr:colOff>
                    <xdr:row>39</xdr:row>
                    <xdr:rowOff>0</xdr:rowOff>
                  </to>
                </anchor>
              </controlPr>
            </control>
          </mc:Choice>
        </mc:AlternateContent>
        <mc:AlternateContent xmlns:mc="http://schemas.openxmlformats.org/markup-compatibility/2006">
          <mc:Choice Requires="x14">
            <control shapeId="25665" r:id="rId68" name="Check Box 65">
              <controlPr defaultSize="0" autoFill="0" autoLine="0" autoPict="0">
                <anchor moveWithCells="1">
                  <from>
                    <xdr:col>2</xdr:col>
                    <xdr:colOff>99060</xdr:colOff>
                    <xdr:row>32</xdr:row>
                    <xdr:rowOff>0</xdr:rowOff>
                  </from>
                  <to>
                    <xdr:col>2</xdr:col>
                    <xdr:colOff>3108960</xdr:colOff>
                    <xdr:row>33</xdr:row>
                    <xdr:rowOff>7620</xdr:rowOff>
                  </to>
                </anchor>
              </controlPr>
            </control>
          </mc:Choice>
        </mc:AlternateContent>
        <mc:AlternateContent xmlns:mc="http://schemas.openxmlformats.org/markup-compatibility/2006">
          <mc:Choice Requires="x14">
            <control shapeId="25666" r:id="rId69" name="Check Box 66">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25667" r:id="rId70" name="Check Box 67">
              <controlPr defaultSize="0" autoFill="0" autoLine="0" autoPict="0">
                <anchor moveWithCells="1">
                  <from>
                    <xdr:col>2</xdr:col>
                    <xdr:colOff>99060</xdr:colOff>
                    <xdr:row>32</xdr:row>
                    <xdr:rowOff>182880</xdr:rowOff>
                  </from>
                  <to>
                    <xdr:col>3</xdr:col>
                    <xdr:colOff>1935480</xdr:colOff>
                    <xdr:row>33</xdr:row>
                    <xdr:rowOff>182880</xdr:rowOff>
                  </to>
                </anchor>
              </controlPr>
            </control>
          </mc:Choice>
        </mc:AlternateContent>
        <mc:AlternateContent xmlns:mc="http://schemas.openxmlformats.org/markup-compatibility/2006">
          <mc:Choice Requires="x14">
            <control shapeId="25668" r:id="rId71" name="Check Box 68">
              <controlPr defaultSize="0" autoFill="0" autoLine="0" autoPict="0">
                <anchor moveWithCells="1">
                  <from>
                    <xdr:col>2</xdr:col>
                    <xdr:colOff>38100</xdr:colOff>
                    <xdr:row>36</xdr:row>
                    <xdr:rowOff>30480</xdr:rowOff>
                  </from>
                  <to>
                    <xdr:col>10</xdr:col>
                    <xdr:colOff>464820</xdr:colOff>
                    <xdr:row>36</xdr:row>
                    <xdr:rowOff>160020</xdr:rowOff>
                  </to>
                </anchor>
              </controlPr>
            </control>
          </mc:Choice>
        </mc:AlternateContent>
        <mc:AlternateContent xmlns:mc="http://schemas.openxmlformats.org/markup-compatibility/2006">
          <mc:Choice Requires="x14">
            <control shapeId="25669" r:id="rId72" name="Check Box 69">
              <controlPr defaultSize="0" autoFill="0" autoLine="0" autoPict="0">
                <anchor moveWithCells="1">
                  <from>
                    <xdr:col>2</xdr:col>
                    <xdr:colOff>45720</xdr:colOff>
                    <xdr:row>37</xdr:row>
                    <xdr:rowOff>30480</xdr:rowOff>
                  </from>
                  <to>
                    <xdr:col>11</xdr:col>
                    <xdr:colOff>228600</xdr:colOff>
                    <xdr:row>38</xdr:row>
                    <xdr:rowOff>0</xdr:rowOff>
                  </to>
                </anchor>
              </controlPr>
            </control>
          </mc:Choice>
        </mc:AlternateContent>
        <mc:AlternateContent xmlns:mc="http://schemas.openxmlformats.org/markup-compatibility/2006">
          <mc:Choice Requires="x14">
            <control shapeId="25670" r:id="rId73" name="Check Box 70">
              <controlPr defaultSize="0" autoFill="0" autoLine="0" autoPict="0">
                <anchor moveWithCells="1">
                  <from>
                    <xdr:col>2</xdr:col>
                    <xdr:colOff>45720</xdr:colOff>
                    <xdr:row>38</xdr:row>
                    <xdr:rowOff>7620</xdr:rowOff>
                  </from>
                  <to>
                    <xdr:col>6</xdr:col>
                    <xdr:colOff>1440180</xdr:colOff>
                    <xdr:row>39</xdr:row>
                    <xdr:rowOff>0</xdr:rowOff>
                  </to>
                </anchor>
              </controlPr>
            </control>
          </mc:Choice>
        </mc:AlternateContent>
        <mc:AlternateContent xmlns:mc="http://schemas.openxmlformats.org/markup-compatibility/2006">
          <mc:Choice Requires="x14">
            <control shapeId="25671" r:id="rId74" name="Check Box 71">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J89"/>
  <sheetViews>
    <sheetView topLeftCell="A46" workbookViewId="0">
      <selection activeCell="C17" sqref="C17"/>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6.44140625" style="1" customWidth="1"/>
    <col min="7" max="7" width="28.33203125" style="1" customWidth="1"/>
    <col min="8" max="8" width="29.44140625" style="1" bestFit="1" customWidth="1"/>
    <col min="9" max="9" width="43.44140625" style="1" bestFit="1" customWidth="1"/>
    <col min="10" max="10" width="3.5546875" style="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66" customHeight="1" x14ac:dyDescent="0.3">
      <c r="A5" s="9"/>
      <c r="B5" s="12" t="s">
        <v>88</v>
      </c>
      <c r="C5" s="13" t="s">
        <v>221</v>
      </c>
      <c r="D5" s="5"/>
      <c r="E5" s="3"/>
      <c r="F5" s="3"/>
      <c r="G5" s="3"/>
    </row>
    <row r="6" spans="1:10" ht="18" x14ac:dyDescent="0.3">
      <c r="A6" s="9"/>
      <c r="B6" s="10"/>
      <c r="C6" s="5"/>
      <c r="D6" s="5"/>
      <c r="E6" s="3"/>
      <c r="F6" s="3"/>
      <c r="G6" s="3"/>
    </row>
    <row r="7" spans="1:10" ht="18" x14ac:dyDescent="0.35">
      <c r="A7" s="11" t="s">
        <v>17</v>
      </c>
      <c r="B7" s="10"/>
      <c r="C7" s="5"/>
      <c r="D7" s="5"/>
      <c r="E7" s="3"/>
      <c r="F7" s="3"/>
      <c r="G7" s="3"/>
    </row>
    <row r="8" spans="1:10" ht="18" x14ac:dyDescent="0.35">
      <c r="A8" s="11"/>
      <c r="B8" s="10"/>
      <c r="C8" s="5"/>
      <c r="D8" s="5"/>
      <c r="E8" s="3"/>
      <c r="F8" s="3"/>
      <c r="G8" s="3"/>
    </row>
    <row r="9" spans="1:10" ht="18" x14ac:dyDescent="0.35">
      <c r="A9" s="11"/>
      <c r="B9" s="12" t="s">
        <v>89</v>
      </c>
      <c r="C9" s="103" t="s">
        <v>222</v>
      </c>
      <c r="G9" s="3"/>
    </row>
    <row r="10" spans="1:10" ht="18" x14ac:dyDescent="0.35">
      <c r="A10" s="11"/>
      <c r="B10" s="12" t="s">
        <v>90</v>
      </c>
      <c r="C10" s="13">
        <v>1141</v>
      </c>
      <c r="G10" s="3"/>
    </row>
    <row r="11" spans="1:10" ht="18" x14ac:dyDescent="0.35">
      <c r="A11" s="11"/>
      <c r="B11" s="16"/>
      <c r="C11" s="136"/>
      <c r="D11" s="5"/>
      <c r="E11" s="3"/>
      <c r="F11" s="3"/>
      <c r="G11" s="3"/>
    </row>
    <row r="12" spans="1:10" ht="18" x14ac:dyDescent="0.35">
      <c r="A12" s="11"/>
      <c r="B12" s="12" t="s">
        <v>36</v>
      </c>
      <c r="C12" s="13">
        <v>2025</v>
      </c>
      <c r="D12" s="5"/>
      <c r="E12" s="3"/>
      <c r="F12" s="3"/>
      <c r="G12" s="3"/>
    </row>
    <row r="13" spans="1:10" ht="18" x14ac:dyDescent="0.35">
      <c r="A13" s="11"/>
      <c r="B13" s="12" t="s">
        <v>92</v>
      </c>
      <c r="C13" s="13">
        <v>2025</v>
      </c>
      <c r="D13" s="5"/>
      <c r="E13" s="3"/>
      <c r="F13" s="3"/>
      <c r="G13" s="3"/>
    </row>
    <row r="14" spans="1:10" ht="18" x14ac:dyDescent="0.35">
      <c r="A14" s="11"/>
      <c r="B14" s="10"/>
      <c r="C14" s="14"/>
      <c r="D14" s="5"/>
      <c r="E14" s="3"/>
      <c r="F14" s="3"/>
      <c r="G14" s="3"/>
    </row>
    <row r="15" spans="1:10" ht="18" x14ac:dyDescent="0.35">
      <c r="A15" s="11" t="s">
        <v>18</v>
      </c>
      <c r="B15" s="10"/>
      <c r="C15" s="14"/>
      <c r="D15" s="5"/>
      <c r="E15" s="3"/>
      <c r="F15" s="3"/>
      <c r="G15" s="3"/>
    </row>
    <row r="16" spans="1:10" ht="52.8" x14ac:dyDescent="0.3">
      <c r="B16" s="12" t="s">
        <v>93</v>
      </c>
      <c r="C16" s="103" t="s">
        <v>278</v>
      </c>
      <c r="D16" s="5"/>
      <c r="E16" s="3"/>
      <c r="F16" s="3"/>
      <c r="G16" s="3"/>
    </row>
    <row r="17" spans="1:10" ht="18" x14ac:dyDescent="0.35">
      <c r="A17" s="11"/>
      <c r="B17" s="12" t="s">
        <v>95</v>
      </c>
      <c r="C17" s="13" t="s">
        <v>192</v>
      </c>
      <c r="D17" s="5"/>
      <c r="E17" s="3"/>
      <c r="F17" s="3"/>
      <c r="G17" s="3"/>
    </row>
    <row r="18" spans="1:10" ht="18" x14ac:dyDescent="0.35">
      <c r="A18" s="11"/>
      <c r="B18" s="5"/>
      <c r="C18" s="5"/>
      <c r="D18" s="5"/>
      <c r="E18" s="3"/>
      <c r="F18" s="3"/>
      <c r="G18" s="3"/>
    </row>
    <row r="19" spans="1:10" ht="26.4" x14ac:dyDescent="0.35">
      <c r="A19" s="11"/>
      <c r="B19" s="12" t="s">
        <v>94</v>
      </c>
      <c r="C19" s="147" t="s">
        <v>299</v>
      </c>
      <c r="D19" s="144"/>
      <c r="F19" s="3"/>
      <c r="G19" s="3"/>
    </row>
    <row r="20" spans="1:10" ht="18" x14ac:dyDescent="0.35">
      <c r="A20" s="11"/>
      <c r="B20" s="1"/>
      <c r="C20" s="14"/>
      <c r="F20" s="3"/>
      <c r="G20" s="3"/>
    </row>
    <row r="21" spans="1:10" ht="18" x14ac:dyDescent="0.35">
      <c r="A21" s="11"/>
      <c r="B21" s="10"/>
      <c r="C21" s="14"/>
      <c r="D21" s="5"/>
      <c r="E21" s="3"/>
      <c r="F21" s="3"/>
      <c r="G21" s="3"/>
    </row>
    <row r="22" spans="1:10" ht="18" x14ac:dyDescent="0.35">
      <c r="A22" s="11"/>
      <c r="B22" s="12" t="s">
        <v>98</v>
      </c>
      <c r="C22" s="17" t="s">
        <v>51</v>
      </c>
      <c r="F22" s="3"/>
      <c r="G22" s="3"/>
    </row>
    <row r="23" spans="1:10" ht="18" x14ac:dyDescent="0.35">
      <c r="A23" s="11"/>
      <c r="B23" s="1"/>
      <c r="C23" s="14"/>
      <c r="D23" s="5"/>
      <c r="E23" s="3"/>
      <c r="F23" s="3"/>
      <c r="G23" s="3"/>
    </row>
    <row r="24" spans="1:10"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40.200000000000003" x14ac:dyDescent="0.3">
      <c r="B27" s="18" t="s">
        <v>100</v>
      </c>
      <c r="C27" s="18" t="s">
        <v>101</v>
      </c>
      <c r="D27" s="18" t="s">
        <v>102</v>
      </c>
      <c r="E27" s="18" t="s">
        <v>103</v>
      </c>
      <c r="F27" s="8"/>
      <c r="G27" s="8"/>
      <c r="H27" s="8"/>
      <c r="I27" s="8"/>
      <c r="J27" s="8"/>
    </row>
    <row r="28" spans="1:10" ht="119.4" x14ac:dyDescent="0.35">
      <c r="A28" s="11"/>
      <c r="B28" s="19" t="s">
        <v>28</v>
      </c>
      <c r="C28" s="51" t="s">
        <v>285</v>
      </c>
      <c r="D28" s="19"/>
      <c r="E28" s="104" t="s">
        <v>284</v>
      </c>
      <c r="F28" s="3"/>
      <c r="G28" s="3"/>
    </row>
    <row r="29" spans="1:10" s="6" customFormat="1" ht="20.25" customHeight="1" x14ac:dyDescent="0.35">
      <c r="A29" s="11" t="s">
        <v>29</v>
      </c>
    </row>
    <row r="30" spans="1:10" s="6" customFormat="1" ht="15" customHeight="1" x14ac:dyDescent="0.3"/>
    <row r="31" spans="1:10" s="6" customFormat="1" ht="223.95" customHeight="1" x14ac:dyDescent="0.3">
      <c r="B31" s="12" t="s">
        <v>225</v>
      </c>
      <c r="C31" s="147" t="s">
        <v>286</v>
      </c>
      <c r="D31" s="138" t="s">
        <v>283</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x14ac:dyDescent="0.3">
      <c r="B38" s="229"/>
    </row>
    <row r="39" spans="1:5" s="6" customFormat="1" x14ac:dyDescent="0.3">
      <c r="B39" s="230"/>
    </row>
    <row r="40" spans="1:5" s="6" customFormat="1" x14ac:dyDescent="0.3"/>
    <row r="41" spans="1:5" s="6" customFormat="1" x14ac:dyDescent="0.3"/>
    <row r="42" spans="1:5" s="6" customFormat="1" ht="16.2" x14ac:dyDescent="0.35">
      <c r="A42" s="11" t="s">
        <v>107</v>
      </c>
    </row>
    <row r="43" spans="1:5" s="6" customFormat="1" x14ac:dyDescent="0.3"/>
    <row r="44" spans="1:5" s="6" customFormat="1" ht="91.5" customHeight="1" x14ac:dyDescent="0.3">
      <c r="B44" s="231" t="s">
        <v>282</v>
      </c>
      <c r="C44" s="232"/>
      <c r="D44" s="232"/>
      <c r="E44" s="233"/>
    </row>
    <row r="45" spans="1:5" s="6" customFormat="1" ht="15" customHeight="1" x14ac:dyDescent="0.35">
      <c r="A45" s="11" t="s">
        <v>108</v>
      </c>
    </row>
    <row r="46" spans="1:5" s="6" customFormat="1" ht="15" customHeight="1" x14ac:dyDescent="0.3"/>
    <row r="47" spans="1:5" s="6" customFormat="1" ht="46.5" customHeight="1" x14ac:dyDescent="0.3">
      <c r="B47" s="147" t="s">
        <v>270</v>
      </c>
      <c r="C47" s="147"/>
      <c r="D47" s="147"/>
      <c r="E47" s="147"/>
    </row>
    <row r="48" spans="1:5" s="6" customFormat="1" ht="15" customHeight="1" x14ac:dyDescent="0.35">
      <c r="A48" s="11" t="s">
        <v>109</v>
      </c>
    </row>
    <row r="49" spans="1:7" s="6" customFormat="1" ht="15" customHeight="1" x14ac:dyDescent="0.3"/>
    <row r="50" spans="1:7" s="6" customFormat="1" ht="52.95" customHeight="1" x14ac:dyDescent="0.3">
      <c r="B50" s="147" t="s">
        <v>271</v>
      </c>
      <c r="C50" s="147"/>
      <c r="D50" s="147"/>
      <c r="E50" s="147"/>
    </row>
    <row r="51" spans="1:7" s="6" customFormat="1" x14ac:dyDescent="0.3"/>
    <row r="52" spans="1:7" s="6" customFormat="1" x14ac:dyDescent="0.35">
      <c r="A52" s="11" t="s">
        <v>33</v>
      </c>
    </row>
    <row r="53" spans="1:7" s="6" customFormat="1" x14ac:dyDescent="0.3"/>
    <row r="54" spans="1:7" s="6" customFormat="1" ht="15" customHeight="1" x14ac:dyDescent="0.3">
      <c r="B54" s="223" t="s">
        <v>110</v>
      </c>
      <c r="C54" s="223" t="s">
        <v>0</v>
      </c>
      <c r="D54" s="223" t="s">
        <v>9</v>
      </c>
      <c r="E54" s="223" t="s">
        <v>122</v>
      </c>
      <c r="F54" s="223" t="s">
        <v>123</v>
      </c>
      <c r="G54" s="151" t="s">
        <v>111</v>
      </c>
    </row>
    <row r="55" spans="1:7" s="6" customFormat="1" x14ac:dyDescent="0.3">
      <c r="B55" s="224"/>
      <c r="C55" s="224"/>
      <c r="D55" s="224"/>
      <c r="E55" s="224"/>
      <c r="F55" s="224"/>
      <c r="G55" s="151">
        <f>C13</f>
        <v>2025</v>
      </c>
    </row>
    <row r="56" spans="1:7" x14ac:dyDescent="0.3">
      <c r="B56" s="24" t="s">
        <v>281</v>
      </c>
      <c r="C56" s="25" t="s">
        <v>280</v>
      </c>
      <c r="D56" s="25">
        <v>9</v>
      </c>
      <c r="E56" s="25">
        <v>0</v>
      </c>
      <c r="F56" s="26">
        <v>0</v>
      </c>
      <c r="G56" s="27">
        <v>8</v>
      </c>
    </row>
    <row r="57" spans="1:7" x14ac:dyDescent="0.3">
      <c r="B57" s="24"/>
      <c r="C57" s="25"/>
      <c r="D57" s="25"/>
      <c r="E57" s="25"/>
      <c r="F57" s="26"/>
      <c r="G57" s="27"/>
    </row>
    <row r="58" spans="1:7" x14ac:dyDescent="0.3">
      <c r="B58" s="6"/>
    </row>
    <row r="59" spans="1:7" x14ac:dyDescent="0.35">
      <c r="A59" s="11" t="s">
        <v>34</v>
      </c>
      <c r="B59" s="6"/>
    </row>
    <row r="60" spans="1:7" x14ac:dyDescent="0.3">
      <c r="B60" s="6"/>
    </row>
    <row r="61" spans="1:7" ht="14.4" x14ac:dyDescent="0.3">
      <c r="B61" s="223" t="s">
        <v>112</v>
      </c>
      <c r="C61" s="223" t="s">
        <v>2</v>
      </c>
      <c r="D61" s="223" t="s">
        <v>9</v>
      </c>
      <c r="E61" s="223" t="s">
        <v>122</v>
      </c>
      <c r="F61" s="223" t="s">
        <v>123</v>
      </c>
      <c r="G61" s="151" t="s">
        <v>40</v>
      </c>
    </row>
    <row r="62" spans="1:7" ht="14.4" x14ac:dyDescent="0.3">
      <c r="B62" s="224"/>
      <c r="C62" s="224"/>
      <c r="D62" s="224"/>
      <c r="E62" s="224"/>
      <c r="F62" s="224"/>
      <c r="G62" s="151">
        <f>C13</f>
        <v>2025</v>
      </c>
    </row>
    <row r="63" spans="1:7" x14ac:dyDescent="0.3">
      <c r="B63" s="25"/>
      <c r="C63" s="31">
        <v>16376.68</v>
      </c>
      <c r="D63" s="28">
        <v>16376.68</v>
      </c>
      <c r="E63" s="28">
        <v>0</v>
      </c>
      <c r="F63" s="28">
        <v>0</v>
      </c>
      <c r="G63" s="30">
        <f>C63</f>
        <v>16376.68</v>
      </c>
    </row>
    <row r="64" spans="1:7" x14ac:dyDescent="0.3">
      <c r="B64" s="25"/>
      <c r="C64" s="151" t="s">
        <v>3</v>
      </c>
      <c r="D64" s="28"/>
      <c r="E64" s="28"/>
      <c r="F64" s="32"/>
      <c r="G64" s="30"/>
    </row>
    <row r="65" spans="1:7" ht="14.4" x14ac:dyDescent="0.3">
      <c r="B65" s="15" t="s">
        <v>4</v>
      </c>
      <c r="C65" s="15" t="s">
        <v>3</v>
      </c>
      <c r="D65" s="15">
        <f>SUM(D63:D64)</f>
        <v>16376.68</v>
      </c>
      <c r="E65" s="15">
        <f>SUM(E63:E64)</f>
        <v>0</v>
      </c>
      <c r="F65" s="15">
        <f>SUM(F63:F64)</f>
        <v>0</v>
      </c>
      <c r="G65" s="15">
        <f>SUM(G63:G64)</f>
        <v>16376.68</v>
      </c>
    </row>
    <row r="66" spans="1:7" ht="14.4" x14ac:dyDescent="0.3">
      <c r="B66" s="1"/>
    </row>
    <row r="67" spans="1:7" x14ac:dyDescent="0.35">
      <c r="A67" s="11" t="s">
        <v>35</v>
      </c>
      <c r="B67" s="1"/>
    </row>
    <row r="68" spans="1:7" ht="14.4" x14ac:dyDescent="0.3">
      <c r="B68" s="1"/>
    </row>
    <row r="69" spans="1:7" ht="14.4" x14ac:dyDescent="0.3">
      <c r="B69" s="223" t="s">
        <v>113</v>
      </c>
      <c r="C69" s="223" t="s">
        <v>2</v>
      </c>
      <c r="D69" s="223" t="s">
        <v>9</v>
      </c>
      <c r="E69" s="223" t="s">
        <v>122</v>
      </c>
      <c r="F69" s="223" t="s">
        <v>123</v>
      </c>
      <c r="G69" s="151" t="s">
        <v>40</v>
      </c>
    </row>
    <row r="70" spans="1:7" ht="14.4" x14ac:dyDescent="0.3">
      <c r="B70" s="224"/>
      <c r="C70" s="224"/>
      <c r="D70" s="224"/>
      <c r="E70" s="224"/>
      <c r="F70" s="224"/>
      <c r="G70" s="151">
        <f>C13</f>
        <v>2025</v>
      </c>
    </row>
    <row r="71" spans="1:7" x14ac:dyDescent="0.3">
      <c r="B71" s="42" t="s">
        <v>43</v>
      </c>
      <c r="C71" s="31" t="s">
        <v>3</v>
      </c>
      <c r="D71" s="31">
        <v>16376.68</v>
      </c>
      <c r="E71" s="31"/>
      <c r="F71" s="31"/>
      <c r="G71" s="15">
        <f>G65</f>
        <v>16376.68</v>
      </c>
    </row>
    <row r="72" spans="1:7" x14ac:dyDescent="0.3">
      <c r="B72" s="33" t="s">
        <v>41</v>
      </c>
      <c r="C72" s="31">
        <v>16376.68</v>
      </c>
      <c r="D72" s="28"/>
      <c r="E72" s="28"/>
      <c r="F72" s="28"/>
      <c r="G72" s="27"/>
    </row>
    <row r="73" spans="1:7" ht="15" customHeight="1" x14ac:dyDescent="0.3">
      <c r="B73" s="34" t="s">
        <v>42</v>
      </c>
      <c r="C73" s="31" t="s">
        <v>3</v>
      </c>
      <c r="D73" s="28"/>
      <c r="E73" s="28"/>
      <c r="F73" s="29"/>
      <c r="G73" s="27"/>
    </row>
    <row r="74" spans="1:7" x14ac:dyDescent="0.3">
      <c r="B74" s="33" t="s">
        <v>45</v>
      </c>
      <c r="C74" s="31" t="s">
        <v>3</v>
      </c>
      <c r="D74" s="15">
        <f>SUM(D75:D76)</f>
        <v>0</v>
      </c>
      <c r="E74" s="15">
        <f>SUM(E75:E76)</f>
        <v>0</v>
      </c>
      <c r="F74" s="15">
        <f>SUM(F75:F76)</f>
        <v>0</v>
      </c>
      <c r="G74" s="15">
        <f>SUM(G75:G76)</f>
        <v>0</v>
      </c>
    </row>
    <row r="75" spans="1:7" x14ac:dyDescent="0.3">
      <c r="B75" s="25"/>
      <c r="C75" s="31" t="s">
        <v>3</v>
      </c>
      <c r="D75" s="28"/>
      <c r="E75" s="28"/>
      <c r="F75" s="29"/>
      <c r="G75" s="27"/>
    </row>
    <row r="76" spans="1:7" x14ac:dyDescent="0.3">
      <c r="B76" s="25"/>
      <c r="C76" s="31" t="s">
        <v>3</v>
      </c>
      <c r="D76" s="28"/>
      <c r="E76" s="28"/>
      <c r="F76" s="29"/>
      <c r="G76" s="27"/>
    </row>
    <row r="77" spans="1:7" ht="15.75" customHeight="1" x14ac:dyDescent="0.3">
      <c r="B77" s="42" t="s">
        <v>44</v>
      </c>
      <c r="C77" s="31" t="s">
        <v>3</v>
      </c>
      <c r="D77" s="15">
        <f>D71-D74-D73</f>
        <v>16376.68</v>
      </c>
      <c r="E77" s="15">
        <f>E71-E74-E73</f>
        <v>0</v>
      </c>
      <c r="F77" s="15">
        <f>F71-F74-F73</f>
        <v>0</v>
      </c>
      <c r="G77" s="15">
        <f>G71-G74-G73</f>
        <v>16376.68</v>
      </c>
    </row>
    <row r="78" spans="1:7" ht="14.4" x14ac:dyDescent="0.3">
      <c r="B78" s="1"/>
    </row>
    <row r="79" spans="1:7" ht="19.5" customHeight="1" x14ac:dyDescent="0.35">
      <c r="A79" s="11" t="s">
        <v>37</v>
      </c>
      <c r="B79" s="1"/>
    </row>
    <row r="80" spans="1:7" ht="21" customHeight="1" x14ac:dyDescent="0.3">
      <c r="B80" s="1"/>
    </row>
    <row r="81" spans="1:7" ht="57.75" customHeight="1" x14ac:dyDescent="0.3">
      <c r="B81" s="42" t="s">
        <v>114</v>
      </c>
      <c r="C81" s="249" t="s">
        <v>279</v>
      </c>
      <c r="D81" s="250"/>
      <c r="E81" s="250"/>
      <c r="F81" s="250"/>
      <c r="G81" s="250"/>
    </row>
    <row r="82" spans="1:7" ht="14.4" x14ac:dyDescent="0.3">
      <c r="B82" s="1"/>
    </row>
    <row r="83" spans="1:7" ht="16.2" x14ac:dyDescent="0.35">
      <c r="A83" s="11" t="s">
        <v>115</v>
      </c>
      <c r="B83" s="4"/>
    </row>
    <row r="84" spans="1:7" ht="14.4" x14ac:dyDescent="0.3">
      <c r="B84" s="1"/>
    </row>
    <row r="85" spans="1:7" ht="47.25" customHeight="1" x14ac:dyDescent="0.3">
      <c r="B85" s="42" t="s">
        <v>5</v>
      </c>
      <c r="C85" s="249"/>
      <c r="D85" s="250"/>
      <c r="E85" s="250"/>
      <c r="F85" s="250"/>
      <c r="G85" s="250"/>
    </row>
    <row r="86" spans="1:7" ht="14.4" x14ac:dyDescent="0.3">
      <c r="B86" s="42" t="s">
        <v>6</v>
      </c>
      <c r="C86" s="225"/>
      <c r="D86" s="226"/>
      <c r="E86" s="227"/>
    </row>
    <row r="87" spans="1:7" ht="24.75" customHeight="1" x14ac:dyDescent="0.35">
      <c r="A87" s="11" t="s">
        <v>116</v>
      </c>
      <c r="B87" s="1"/>
    </row>
    <row r="88" spans="1:7" ht="14.4" x14ac:dyDescent="0.3">
      <c r="B88" s="1"/>
    </row>
    <row r="89" spans="1:7" ht="14.4" x14ac:dyDescent="0.3">
      <c r="B89" s="225"/>
      <c r="C89" s="226"/>
      <c r="D89" s="226"/>
      <c r="E89" s="227"/>
    </row>
  </sheetData>
  <mergeCells count="22">
    <mergeCell ref="B32:B35"/>
    <mergeCell ref="B37:B39"/>
    <mergeCell ref="B44:E44"/>
    <mergeCell ref="B54:B55"/>
    <mergeCell ref="B89:E89"/>
    <mergeCell ref="E61:E62"/>
    <mergeCell ref="C81:G81"/>
    <mergeCell ref="C85:G85"/>
    <mergeCell ref="C86:E86"/>
    <mergeCell ref="C54:C55"/>
    <mergeCell ref="D54:D55"/>
    <mergeCell ref="E54:E55"/>
    <mergeCell ref="F54:F55"/>
    <mergeCell ref="F61:F62"/>
    <mergeCell ref="B69:B70"/>
    <mergeCell ref="C69:C70"/>
    <mergeCell ref="F69:F70"/>
    <mergeCell ref="D69:D70"/>
    <mergeCell ref="E69:E70"/>
    <mergeCell ref="B61:B62"/>
    <mergeCell ref="C61:C62"/>
    <mergeCell ref="D61:D62"/>
  </mergeCells>
  <dataValidations count="3">
    <dataValidation type="list" allowBlank="1" showInputMessage="1" showErrorMessage="1" sqref="B28">
      <formula1>$J$2:$J$4</formula1>
    </dataValidation>
    <dataValidation type="list" allowBlank="1" showInputMessage="1" showErrorMessage="1" sqref="C19:C20 C23">
      <formula1>$H$2:$H$4</formula1>
    </dataValidation>
    <dataValidation type="list" allowBlank="1" showInputMessage="1" showErrorMessage="1" sqref="C22">
      <formula1>$I$2:$I$3</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Check Box 1">
              <controlPr defaultSize="0" autoFill="0" autoLine="0" autoPict="0">
                <anchor moveWithCells="1">
                  <from>
                    <xdr:col>2</xdr:col>
                    <xdr:colOff>99060</xdr:colOff>
                    <xdr:row>31</xdr:row>
                    <xdr:rowOff>0</xdr:rowOff>
                  </from>
                  <to>
                    <xdr:col>2</xdr:col>
                    <xdr:colOff>3108960</xdr:colOff>
                    <xdr:row>32</xdr:row>
                    <xdr:rowOff>7620</xdr:rowOff>
                  </to>
                </anchor>
              </controlPr>
            </control>
          </mc:Choice>
        </mc:AlternateContent>
        <mc:AlternateContent xmlns:mc="http://schemas.openxmlformats.org/markup-compatibility/2006">
          <mc:Choice Requires="x14">
            <control shapeId="33794" r:id="rId5" name="Check Box 2">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33795" r:id="rId6" name="Check Box 3">
              <controlPr defaultSize="0" autoFill="0" autoLine="0" autoPict="0">
                <anchor moveWithCells="1">
                  <from>
                    <xdr:col>2</xdr:col>
                    <xdr:colOff>99060</xdr:colOff>
                    <xdr:row>31</xdr:row>
                    <xdr:rowOff>182880</xdr:rowOff>
                  </from>
                  <to>
                    <xdr:col>3</xdr:col>
                    <xdr:colOff>1935480</xdr:colOff>
                    <xdr:row>32</xdr:row>
                    <xdr:rowOff>182880</xdr:rowOff>
                  </to>
                </anchor>
              </controlPr>
            </control>
          </mc:Choice>
        </mc:AlternateContent>
        <mc:AlternateContent xmlns:mc="http://schemas.openxmlformats.org/markup-compatibility/2006">
          <mc:Choice Requires="x14">
            <control shapeId="33796" r:id="rId7" name="Check Box 4">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33797" r:id="rId8" name="Check Box 5">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33798" r:id="rId9" name="Check Box 6">
              <controlPr defaultSize="0" autoFill="0" autoLine="0" autoPict="0">
                <anchor moveWithCells="1">
                  <from>
                    <xdr:col>2</xdr:col>
                    <xdr:colOff>45720</xdr:colOff>
                    <xdr:row>37</xdr:row>
                    <xdr:rowOff>7620</xdr:rowOff>
                  </from>
                  <to>
                    <xdr:col>6</xdr:col>
                    <xdr:colOff>1165860</xdr:colOff>
                    <xdr:row>38</xdr:row>
                    <xdr:rowOff>7620</xdr:rowOff>
                  </to>
                </anchor>
              </controlPr>
            </control>
          </mc:Choice>
        </mc:AlternateContent>
        <mc:AlternateContent xmlns:mc="http://schemas.openxmlformats.org/markup-compatibility/2006">
          <mc:Choice Requires="x14">
            <control shapeId="33799" r:id="rId10" name="Check Box 7">
              <controlPr defaultSize="0" autoFill="0" autoLine="0" autoPict="0">
                <anchor moveWithCells="1">
                  <from>
                    <xdr:col>1</xdr:col>
                    <xdr:colOff>0</xdr:colOff>
                    <xdr:row>10</xdr:row>
                    <xdr:rowOff>0</xdr:rowOff>
                  </from>
                  <to>
                    <xdr:col>1</xdr:col>
                    <xdr:colOff>2933700</xdr:colOff>
                    <xdr:row>11</xdr:row>
                    <xdr:rowOff>22860</xdr:rowOff>
                  </to>
                </anchor>
              </controlPr>
            </control>
          </mc:Choice>
        </mc:AlternateContent>
        <mc:AlternateContent xmlns:mc="http://schemas.openxmlformats.org/markup-compatibility/2006">
          <mc:Choice Requires="x14">
            <control shapeId="33800" r:id="rId11" name="Check Box 8">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33801" r:id="rId12" name="Check Box 9">
              <controlPr defaultSize="0" autoFill="0" autoLine="0" autoPict="0">
                <anchor moveWithCells="1">
                  <from>
                    <xdr:col>2</xdr:col>
                    <xdr:colOff>45720</xdr:colOff>
                    <xdr:row>38</xdr:row>
                    <xdr:rowOff>7620</xdr:rowOff>
                  </from>
                  <to>
                    <xdr:col>6</xdr:col>
                    <xdr:colOff>1165860</xdr:colOff>
                    <xdr:row>39</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9"/>
  <sheetViews>
    <sheetView topLeftCell="A7" workbookViewId="0">
      <selection activeCell="C22" sqref="C22"/>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6.44140625" style="1" customWidth="1"/>
    <col min="7" max="7" width="28.33203125" style="1" customWidth="1"/>
    <col min="8" max="8" width="29.44140625" style="1" bestFit="1" customWidth="1"/>
    <col min="9" max="9" width="43.44140625" style="1" bestFit="1" customWidth="1"/>
    <col min="10" max="10" width="3.5546875" style="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66" customHeight="1" x14ac:dyDescent="0.3">
      <c r="A5" s="9"/>
      <c r="B5" s="12" t="s">
        <v>88</v>
      </c>
      <c r="C5" s="13" t="s">
        <v>221</v>
      </c>
      <c r="D5" s="5"/>
      <c r="E5" s="3"/>
      <c r="F5" s="3"/>
      <c r="G5" s="3"/>
    </row>
    <row r="6" spans="1:10" ht="18" x14ac:dyDescent="0.3">
      <c r="A6" s="9"/>
      <c r="B6" s="10"/>
      <c r="C6" s="5"/>
      <c r="D6" s="5"/>
      <c r="E6" s="3"/>
      <c r="F6" s="3"/>
      <c r="G6" s="3"/>
    </row>
    <row r="7" spans="1:10" ht="18" x14ac:dyDescent="0.35">
      <c r="A7" s="11" t="s">
        <v>17</v>
      </c>
      <c r="B7" s="10"/>
      <c r="C7" s="5"/>
      <c r="D7" s="5"/>
      <c r="E7" s="3"/>
      <c r="F7" s="3"/>
      <c r="G7" s="3"/>
    </row>
    <row r="8" spans="1:10" ht="18" x14ac:dyDescent="0.35">
      <c r="A8" s="11"/>
      <c r="B8" s="10"/>
      <c r="C8" s="5"/>
      <c r="D8" s="5"/>
      <c r="E8" s="3"/>
      <c r="F8" s="3"/>
      <c r="G8" s="3"/>
    </row>
    <row r="9" spans="1:10" ht="18" x14ac:dyDescent="0.35">
      <c r="A9" s="11"/>
      <c r="B9" s="12" t="s">
        <v>89</v>
      </c>
      <c r="C9" s="103" t="s">
        <v>222</v>
      </c>
      <c r="G9" s="3"/>
    </row>
    <row r="10" spans="1:10" ht="18" x14ac:dyDescent="0.35">
      <c r="A10" s="11"/>
      <c r="B10" s="12" t="s">
        <v>90</v>
      </c>
      <c r="C10" s="13">
        <v>1141</v>
      </c>
      <c r="G10" s="3"/>
    </row>
    <row r="11" spans="1:10" ht="18" x14ac:dyDescent="0.35">
      <c r="A11" s="11"/>
      <c r="B11" s="16"/>
      <c r="C11" s="136"/>
      <c r="D11" s="5"/>
      <c r="E11" s="3"/>
      <c r="F11" s="3"/>
      <c r="G11" s="3"/>
    </row>
    <row r="12" spans="1:10" ht="18" x14ac:dyDescent="0.35">
      <c r="A12" s="11"/>
      <c r="B12" s="12" t="s">
        <v>36</v>
      </c>
      <c r="C12" s="13">
        <v>2025</v>
      </c>
      <c r="D12" s="5"/>
      <c r="E12" s="3"/>
      <c r="F12" s="3"/>
      <c r="G12" s="3"/>
    </row>
    <row r="13" spans="1:10" ht="18" x14ac:dyDescent="0.35">
      <c r="A13" s="11"/>
      <c r="B13" s="12" t="s">
        <v>92</v>
      </c>
      <c r="C13" s="13">
        <v>2027</v>
      </c>
      <c r="D13" s="5"/>
      <c r="E13" s="3"/>
      <c r="F13" s="3"/>
      <c r="G13" s="3"/>
    </row>
    <row r="14" spans="1:10" ht="18" x14ac:dyDescent="0.35">
      <c r="A14" s="11"/>
      <c r="B14" s="10"/>
      <c r="C14" s="14"/>
      <c r="D14" s="5"/>
      <c r="E14" s="3"/>
      <c r="F14" s="3"/>
      <c r="G14" s="3"/>
    </row>
    <row r="15" spans="1:10" ht="18" x14ac:dyDescent="0.35">
      <c r="A15" s="11" t="s">
        <v>18</v>
      </c>
      <c r="B15" s="10"/>
      <c r="C15" s="14"/>
      <c r="D15" s="5"/>
      <c r="E15" s="3"/>
      <c r="F15" s="3"/>
      <c r="G15" s="3"/>
    </row>
    <row r="16" spans="1:10" ht="52.8" x14ac:dyDescent="0.3">
      <c r="B16" s="12" t="s">
        <v>93</v>
      </c>
      <c r="C16" s="103" t="s">
        <v>373</v>
      </c>
      <c r="D16" s="5"/>
      <c r="E16" s="3"/>
      <c r="F16" s="3"/>
      <c r="G16" s="3"/>
    </row>
    <row r="17" spans="1:10" ht="18" x14ac:dyDescent="0.35">
      <c r="A17" s="11"/>
      <c r="B17" s="12" t="s">
        <v>95</v>
      </c>
      <c r="C17" s="13" t="s">
        <v>128</v>
      </c>
      <c r="D17" s="5"/>
      <c r="E17" s="3"/>
      <c r="F17" s="3"/>
      <c r="G17" s="3"/>
    </row>
    <row r="18" spans="1:10" ht="18" x14ac:dyDescent="0.35">
      <c r="A18" s="11"/>
      <c r="B18" s="5"/>
      <c r="C18" s="5"/>
      <c r="D18" s="5"/>
      <c r="E18" s="3"/>
      <c r="F18" s="3"/>
      <c r="G18" s="3"/>
    </row>
    <row r="19" spans="1:10" ht="43.2" x14ac:dyDescent="0.35">
      <c r="A19" s="11"/>
      <c r="B19" s="12" t="s">
        <v>94</v>
      </c>
      <c r="C19" s="17" t="s">
        <v>22</v>
      </c>
      <c r="D19" s="144" t="s">
        <v>382</v>
      </c>
      <c r="F19" s="3"/>
      <c r="G19" s="3"/>
    </row>
    <row r="20" spans="1:10" ht="18" x14ac:dyDescent="0.35">
      <c r="A20" s="11"/>
      <c r="B20" s="1"/>
      <c r="C20" s="14"/>
      <c r="F20" s="3"/>
      <c r="G20" s="3"/>
    </row>
    <row r="21" spans="1:10" ht="18" x14ac:dyDescent="0.35">
      <c r="A21" s="11"/>
      <c r="B21" s="10"/>
      <c r="C21" s="14"/>
      <c r="D21" s="5"/>
      <c r="E21" s="3"/>
      <c r="F21" s="3"/>
      <c r="G21" s="3"/>
    </row>
    <row r="22" spans="1:10" ht="18" x14ac:dyDescent="0.35">
      <c r="A22" s="11"/>
      <c r="B22" s="12" t="s">
        <v>98</v>
      </c>
      <c r="C22" s="17" t="s">
        <v>51</v>
      </c>
      <c r="F22" s="3"/>
      <c r="G22" s="3"/>
    </row>
    <row r="23" spans="1:10" ht="18" x14ac:dyDescent="0.35">
      <c r="A23" s="11"/>
      <c r="B23" s="1"/>
      <c r="C23" s="14"/>
      <c r="D23" s="5"/>
      <c r="E23" s="3"/>
      <c r="F23" s="3"/>
      <c r="G23" s="3"/>
    </row>
    <row r="24" spans="1:10"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40.200000000000003" x14ac:dyDescent="0.3">
      <c r="B27" s="18" t="s">
        <v>100</v>
      </c>
      <c r="C27" s="18" t="s">
        <v>101</v>
      </c>
      <c r="D27" s="18" t="s">
        <v>102</v>
      </c>
      <c r="E27" s="18" t="s">
        <v>103</v>
      </c>
      <c r="F27" s="8"/>
      <c r="G27" s="8"/>
      <c r="H27" s="8"/>
      <c r="I27" s="8"/>
      <c r="J27" s="8"/>
    </row>
    <row r="28" spans="1:10" ht="224.4" x14ac:dyDescent="0.35">
      <c r="A28" s="11"/>
      <c r="B28" s="19" t="s">
        <v>28</v>
      </c>
      <c r="C28" s="104" t="s">
        <v>374</v>
      </c>
      <c r="D28" s="19"/>
      <c r="E28" s="104" t="s">
        <v>375</v>
      </c>
      <c r="F28" s="3"/>
      <c r="G28" s="3"/>
    </row>
    <row r="29" spans="1:10" s="6" customFormat="1" ht="20.25" customHeight="1" x14ac:dyDescent="0.35">
      <c r="A29" s="11" t="s">
        <v>29</v>
      </c>
    </row>
    <row r="30" spans="1:10" s="6" customFormat="1" ht="15" customHeight="1" x14ac:dyDescent="0.3"/>
    <row r="31" spans="1:10" s="6" customFormat="1" ht="250.2" customHeight="1" x14ac:dyDescent="0.3">
      <c r="B31" s="12" t="s">
        <v>225</v>
      </c>
      <c r="C31" s="104" t="s">
        <v>381</v>
      </c>
      <c r="D31" s="138" t="s">
        <v>375</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x14ac:dyDescent="0.3">
      <c r="B38" s="229"/>
    </row>
    <row r="39" spans="1:5" s="6" customFormat="1" x14ac:dyDescent="0.3">
      <c r="B39" s="230"/>
    </row>
    <row r="40" spans="1:5" s="6" customFormat="1" x14ac:dyDescent="0.3"/>
    <row r="41" spans="1:5" s="6" customFormat="1" x14ac:dyDescent="0.3"/>
    <row r="42" spans="1:5" s="6" customFormat="1" ht="16.2" x14ac:dyDescent="0.35">
      <c r="A42" s="11" t="s">
        <v>107</v>
      </c>
    </row>
    <row r="43" spans="1:5" s="6" customFormat="1" x14ac:dyDescent="0.3"/>
    <row r="44" spans="1:5" s="6" customFormat="1" ht="61.95" customHeight="1" x14ac:dyDescent="0.3">
      <c r="B44" s="231" t="s">
        <v>376</v>
      </c>
      <c r="C44" s="232"/>
      <c r="D44" s="232"/>
      <c r="E44" s="233"/>
    </row>
    <row r="45" spans="1:5" s="6" customFormat="1" ht="15" customHeight="1" x14ac:dyDescent="0.35">
      <c r="A45" s="11" t="s">
        <v>108</v>
      </c>
    </row>
    <row r="46" spans="1:5" s="6" customFormat="1" ht="15" customHeight="1" x14ac:dyDescent="0.3"/>
    <row r="47" spans="1:5" s="6" customFormat="1" ht="46.5" customHeight="1" x14ac:dyDescent="0.3">
      <c r="B47" s="126" t="s">
        <v>377</v>
      </c>
      <c r="C47" s="213"/>
      <c r="D47" s="213"/>
      <c r="E47" s="214"/>
    </row>
    <row r="48" spans="1:5" s="6" customFormat="1" ht="15" customHeight="1" x14ac:dyDescent="0.35">
      <c r="A48" s="11" t="s">
        <v>109</v>
      </c>
    </row>
    <row r="49" spans="1:7" s="6" customFormat="1" ht="15" customHeight="1" x14ac:dyDescent="0.3"/>
    <row r="50" spans="1:7" s="6" customFormat="1" ht="52.95" customHeight="1" x14ac:dyDescent="0.3">
      <c r="B50" s="126" t="s">
        <v>378</v>
      </c>
      <c r="C50" s="127"/>
      <c r="D50" s="127"/>
      <c r="E50" s="128"/>
    </row>
    <row r="51" spans="1:7" s="6" customFormat="1" x14ac:dyDescent="0.3"/>
    <row r="52" spans="1:7" s="6" customFormat="1" x14ac:dyDescent="0.35">
      <c r="A52" s="11" t="s">
        <v>33</v>
      </c>
    </row>
    <row r="53" spans="1:7" s="6" customFormat="1" x14ac:dyDescent="0.3"/>
    <row r="54" spans="1:7" s="6" customFormat="1" ht="15" customHeight="1" x14ac:dyDescent="0.3">
      <c r="B54" s="223" t="s">
        <v>110</v>
      </c>
      <c r="C54" s="223" t="s">
        <v>0</v>
      </c>
      <c r="D54" s="223" t="s">
        <v>9</v>
      </c>
      <c r="E54" s="223" t="s">
        <v>122</v>
      </c>
      <c r="F54" s="223" t="s">
        <v>123</v>
      </c>
      <c r="G54" s="195" t="s">
        <v>111</v>
      </c>
    </row>
    <row r="55" spans="1:7" s="6" customFormat="1" x14ac:dyDescent="0.3">
      <c r="B55" s="224"/>
      <c r="C55" s="224"/>
      <c r="D55" s="224"/>
      <c r="E55" s="224"/>
      <c r="F55" s="224"/>
      <c r="G55" s="195">
        <f>C13</f>
        <v>2027</v>
      </c>
    </row>
    <row r="56" spans="1:7" x14ac:dyDescent="0.3">
      <c r="B56" s="24" t="s">
        <v>379</v>
      </c>
      <c r="C56" s="25" t="s">
        <v>380</v>
      </c>
      <c r="D56" s="25">
        <v>8</v>
      </c>
      <c r="E56" s="25">
        <v>0</v>
      </c>
      <c r="F56" s="26">
        <v>0</v>
      </c>
      <c r="G56" s="27">
        <v>8</v>
      </c>
    </row>
    <row r="57" spans="1:7" x14ac:dyDescent="0.3">
      <c r="B57" s="24"/>
      <c r="C57" s="25"/>
      <c r="D57" s="25"/>
      <c r="E57" s="25"/>
      <c r="F57" s="26"/>
      <c r="G57" s="27"/>
    </row>
    <row r="58" spans="1:7" x14ac:dyDescent="0.3">
      <c r="B58" s="6"/>
    </row>
    <row r="59" spans="1:7" x14ac:dyDescent="0.35">
      <c r="A59" s="11" t="s">
        <v>34</v>
      </c>
      <c r="B59" s="6"/>
    </row>
    <row r="60" spans="1:7" x14ac:dyDescent="0.3">
      <c r="B60" s="6"/>
    </row>
    <row r="61" spans="1:7" ht="14.4" x14ac:dyDescent="0.3">
      <c r="B61" s="223" t="s">
        <v>112</v>
      </c>
      <c r="C61" s="223" t="s">
        <v>2</v>
      </c>
      <c r="D61" s="223" t="s">
        <v>9</v>
      </c>
      <c r="E61" s="223" t="s">
        <v>122</v>
      </c>
      <c r="F61" s="223" t="s">
        <v>123</v>
      </c>
      <c r="G61" s="195" t="s">
        <v>40</v>
      </c>
    </row>
    <row r="62" spans="1:7" ht="14.4" x14ac:dyDescent="0.3">
      <c r="B62" s="224"/>
      <c r="C62" s="224"/>
      <c r="D62" s="224"/>
      <c r="E62" s="224"/>
      <c r="F62" s="224"/>
      <c r="G62" s="195">
        <f>C13</f>
        <v>2027</v>
      </c>
    </row>
    <row r="63" spans="1:7" x14ac:dyDescent="0.3">
      <c r="B63" s="25"/>
      <c r="C63" s="195" t="s">
        <v>3</v>
      </c>
      <c r="D63" s="156">
        <v>1363812.5433333332</v>
      </c>
      <c r="E63" s="156">
        <v>1347127.34</v>
      </c>
      <c r="F63" s="156">
        <v>1347127.34</v>
      </c>
      <c r="G63" s="156">
        <f>D63+E63+F63</f>
        <v>4058067.2233333336</v>
      </c>
    </row>
    <row r="64" spans="1:7" x14ac:dyDescent="0.3">
      <c r="B64" s="25"/>
      <c r="C64" s="195" t="s">
        <v>3</v>
      </c>
      <c r="D64" s="28"/>
      <c r="E64" s="28"/>
      <c r="F64" s="32"/>
      <c r="G64" s="30"/>
    </row>
    <row r="65" spans="1:7" ht="14.4" x14ac:dyDescent="0.3">
      <c r="B65" s="15" t="s">
        <v>4</v>
      </c>
      <c r="C65" s="15" t="s">
        <v>3</v>
      </c>
      <c r="D65" s="158">
        <f>SUM(D63:D64)</f>
        <v>1363812.5433333332</v>
      </c>
      <c r="E65" s="158">
        <f t="shared" ref="E65:F65" si="0">SUM(E63:E64)</f>
        <v>1347127.34</v>
      </c>
      <c r="F65" s="158">
        <f t="shared" si="0"/>
        <v>1347127.34</v>
      </c>
      <c r="G65" s="158">
        <f>SUM(G63:G64)</f>
        <v>4058067.2233333336</v>
      </c>
    </row>
    <row r="66" spans="1:7" ht="14.4" x14ac:dyDescent="0.3">
      <c r="B66" s="1"/>
    </row>
    <row r="67" spans="1:7" x14ac:dyDescent="0.35">
      <c r="A67" s="11" t="s">
        <v>35</v>
      </c>
      <c r="B67" s="1"/>
    </row>
    <row r="68" spans="1:7" ht="14.4" x14ac:dyDescent="0.3">
      <c r="B68" s="1"/>
    </row>
    <row r="69" spans="1:7" ht="14.4" x14ac:dyDescent="0.3">
      <c r="B69" s="223" t="s">
        <v>113</v>
      </c>
      <c r="C69" s="223" t="s">
        <v>2</v>
      </c>
      <c r="D69" s="223" t="s">
        <v>9</v>
      </c>
      <c r="E69" s="223" t="s">
        <v>122</v>
      </c>
      <c r="F69" s="223" t="s">
        <v>123</v>
      </c>
      <c r="G69" s="195" t="s">
        <v>40</v>
      </c>
    </row>
    <row r="70" spans="1:7" ht="14.4" x14ac:dyDescent="0.3">
      <c r="B70" s="224"/>
      <c r="C70" s="224"/>
      <c r="D70" s="224"/>
      <c r="E70" s="224"/>
      <c r="F70" s="224"/>
      <c r="G70" s="195">
        <f>C13</f>
        <v>2027</v>
      </c>
    </row>
    <row r="71" spans="1:7" x14ac:dyDescent="0.3">
      <c r="B71" s="196" t="s">
        <v>43</v>
      </c>
      <c r="C71" s="31" t="s">
        <v>3</v>
      </c>
      <c r="D71" s="157">
        <v>1363812.5433333332</v>
      </c>
      <c r="E71" s="157">
        <v>1347127.34</v>
      </c>
      <c r="F71" s="157">
        <v>1347127.34</v>
      </c>
      <c r="G71" s="158">
        <f>D71+E71+F71</f>
        <v>4058067.2233333336</v>
      </c>
    </row>
    <row r="72" spans="1:7" x14ac:dyDescent="0.3">
      <c r="B72" s="33" t="s">
        <v>41</v>
      </c>
      <c r="C72" s="31" t="s">
        <v>3</v>
      </c>
      <c r="D72" s="156">
        <v>1363812.5433333332</v>
      </c>
      <c r="E72" s="156">
        <v>1347127.34</v>
      </c>
      <c r="F72" s="156">
        <v>1347127.34</v>
      </c>
      <c r="G72" s="156">
        <f>D72+E72+F72</f>
        <v>4058067.2233333336</v>
      </c>
    </row>
    <row r="73" spans="1:7" ht="15" customHeight="1" x14ac:dyDescent="0.3">
      <c r="B73" s="34" t="s">
        <v>42</v>
      </c>
      <c r="C73" s="31" t="s">
        <v>3</v>
      </c>
      <c r="D73" s="28"/>
      <c r="E73" s="28"/>
      <c r="F73" s="29"/>
      <c r="G73" s="27"/>
    </row>
    <row r="74" spans="1:7" x14ac:dyDescent="0.3">
      <c r="B74" s="33" t="s">
        <v>45</v>
      </c>
      <c r="C74" s="31" t="s">
        <v>3</v>
      </c>
      <c r="D74" s="15">
        <f>SUM(D75:D76)</f>
        <v>0</v>
      </c>
      <c r="E74" s="15">
        <f t="shared" ref="E74:G74" si="1">SUM(E75:E76)</f>
        <v>0</v>
      </c>
      <c r="F74" s="15">
        <f t="shared" si="1"/>
        <v>0</v>
      </c>
      <c r="G74" s="15">
        <f t="shared" si="1"/>
        <v>0</v>
      </c>
    </row>
    <row r="75" spans="1:7" x14ac:dyDescent="0.3">
      <c r="B75" s="25"/>
      <c r="C75" s="31" t="s">
        <v>3</v>
      </c>
      <c r="D75" s="28"/>
      <c r="E75" s="28"/>
      <c r="F75" s="29"/>
      <c r="G75" s="27"/>
    </row>
    <row r="76" spans="1:7" x14ac:dyDescent="0.3">
      <c r="B76" s="25"/>
      <c r="C76" s="31" t="s">
        <v>3</v>
      </c>
      <c r="D76" s="28"/>
      <c r="E76" s="28"/>
      <c r="F76" s="29"/>
      <c r="G76" s="27"/>
    </row>
    <row r="77" spans="1:7" ht="15.75" customHeight="1" x14ac:dyDescent="0.3">
      <c r="B77" s="196" t="s">
        <v>44</v>
      </c>
      <c r="C77" s="31" t="s">
        <v>3</v>
      </c>
      <c r="D77" s="15">
        <f>D71-D74-D73</f>
        <v>1363812.5433333332</v>
      </c>
      <c r="E77" s="15">
        <f t="shared" ref="E77" si="2">E71-E74-E73</f>
        <v>1347127.34</v>
      </c>
      <c r="F77" s="15">
        <f>F71-F74-F73</f>
        <v>1347127.34</v>
      </c>
      <c r="G77" s="158">
        <f>G71-G74-G73</f>
        <v>4058067.2233333336</v>
      </c>
    </row>
    <row r="78" spans="1:7" ht="14.4" x14ac:dyDescent="0.3">
      <c r="B78" s="1"/>
    </row>
    <row r="79" spans="1:7" ht="19.5" customHeight="1" x14ac:dyDescent="0.35">
      <c r="A79" s="11" t="s">
        <v>37</v>
      </c>
      <c r="B79" s="1"/>
    </row>
    <row r="80" spans="1:7" ht="21" customHeight="1" x14ac:dyDescent="0.3">
      <c r="B80" s="1"/>
    </row>
    <row r="81" spans="1:7" ht="57.75" customHeight="1" x14ac:dyDescent="0.3">
      <c r="B81" s="196" t="s">
        <v>114</v>
      </c>
      <c r="C81" s="249" t="s">
        <v>279</v>
      </c>
      <c r="D81" s="250"/>
      <c r="E81" s="250"/>
      <c r="F81" s="250"/>
      <c r="G81" s="250"/>
    </row>
    <row r="82" spans="1:7" ht="14.4" x14ac:dyDescent="0.3">
      <c r="B82" s="1"/>
    </row>
    <row r="83" spans="1:7" ht="16.2" x14ac:dyDescent="0.35">
      <c r="A83" s="11" t="s">
        <v>115</v>
      </c>
      <c r="B83" s="4"/>
    </row>
    <row r="84" spans="1:7" ht="14.4" x14ac:dyDescent="0.3">
      <c r="B84" s="1"/>
    </row>
    <row r="85" spans="1:7" ht="47.25" customHeight="1" x14ac:dyDescent="0.3">
      <c r="B85" s="196" t="s">
        <v>5</v>
      </c>
      <c r="C85" s="249"/>
      <c r="D85" s="250"/>
      <c r="E85" s="250"/>
      <c r="F85" s="250"/>
      <c r="G85" s="250"/>
    </row>
    <row r="86" spans="1:7" ht="14.4" x14ac:dyDescent="0.3">
      <c r="B86" s="196" t="s">
        <v>6</v>
      </c>
      <c r="C86" s="225"/>
      <c r="D86" s="226"/>
      <c r="E86" s="227"/>
    </row>
    <row r="87" spans="1:7" ht="24.75" customHeight="1" x14ac:dyDescent="0.35">
      <c r="A87" s="11" t="s">
        <v>116</v>
      </c>
      <c r="B87" s="1"/>
    </row>
    <row r="88" spans="1:7" ht="14.4" x14ac:dyDescent="0.3">
      <c r="B88" s="1"/>
    </row>
    <row r="89" spans="1:7" ht="14.4" x14ac:dyDescent="0.3">
      <c r="B89" s="225"/>
      <c r="C89" s="226"/>
      <c r="D89" s="226"/>
      <c r="E89" s="227"/>
    </row>
  </sheetData>
  <mergeCells count="22">
    <mergeCell ref="B32:B35"/>
    <mergeCell ref="B37:B39"/>
    <mergeCell ref="B44:E44"/>
    <mergeCell ref="F54:F55"/>
    <mergeCell ref="B61:B62"/>
    <mergeCell ref="C61:C62"/>
    <mergeCell ref="D61:D62"/>
    <mergeCell ref="E61:E62"/>
    <mergeCell ref="F61:F62"/>
    <mergeCell ref="B54:B55"/>
    <mergeCell ref="C54:C55"/>
    <mergeCell ref="D54:D55"/>
    <mergeCell ref="E54:E55"/>
    <mergeCell ref="C85:G85"/>
    <mergeCell ref="C86:E86"/>
    <mergeCell ref="B89:E89"/>
    <mergeCell ref="B69:B70"/>
    <mergeCell ref="C69:C70"/>
    <mergeCell ref="D69:D70"/>
    <mergeCell ref="E69:E70"/>
    <mergeCell ref="F69:F70"/>
    <mergeCell ref="C81:G81"/>
  </mergeCells>
  <dataValidations count="3">
    <dataValidation type="list" allowBlank="1" showInputMessage="1" showErrorMessage="1" sqref="B28">
      <formula1>$J$2:$J$4</formula1>
    </dataValidation>
    <dataValidation type="list" allowBlank="1" showInputMessage="1" showErrorMessage="1" sqref="C19:C20 C23">
      <formula1>$H$2:$H$4</formula1>
    </dataValidation>
    <dataValidation type="list" allowBlank="1" showInputMessage="1" showErrorMessage="1" sqref="C22">
      <formula1>$I$2:$I$3</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5777" r:id="rId4" name="Check Box 1">
              <controlPr defaultSize="0" autoFill="0" autoLine="0" autoPict="0">
                <anchor moveWithCells="1">
                  <from>
                    <xdr:col>2</xdr:col>
                    <xdr:colOff>99060</xdr:colOff>
                    <xdr:row>31</xdr:row>
                    <xdr:rowOff>0</xdr:rowOff>
                  </from>
                  <to>
                    <xdr:col>2</xdr:col>
                    <xdr:colOff>3108960</xdr:colOff>
                    <xdr:row>32</xdr:row>
                    <xdr:rowOff>7620</xdr:rowOff>
                  </to>
                </anchor>
              </controlPr>
            </control>
          </mc:Choice>
        </mc:AlternateContent>
        <mc:AlternateContent xmlns:mc="http://schemas.openxmlformats.org/markup-compatibility/2006">
          <mc:Choice Requires="x14">
            <control shapeId="75778" r:id="rId5" name="Check Box 2">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75779" r:id="rId6" name="Check Box 3">
              <controlPr defaultSize="0" autoFill="0" autoLine="0" autoPict="0">
                <anchor moveWithCells="1">
                  <from>
                    <xdr:col>2</xdr:col>
                    <xdr:colOff>99060</xdr:colOff>
                    <xdr:row>31</xdr:row>
                    <xdr:rowOff>182880</xdr:rowOff>
                  </from>
                  <to>
                    <xdr:col>3</xdr:col>
                    <xdr:colOff>1935480</xdr:colOff>
                    <xdr:row>32</xdr:row>
                    <xdr:rowOff>182880</xdr:rowOff>
                  </to>
                </anchor>
              </controlPr>
            </control>
          </mc:Choice>
        </mc:AlternateContent>
        <mc:AlternateContent xmlns:mc="http://schemas.openxmlformats.org/markup-compatibility/2006">
          <mc:Choice Requires="x14">
            <control shapeId="75780" r:id="rId7" name="Check Box 4">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75781" r:id="rId8" name="Check Box 5">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75782" r:id="rId9" name="Check Box 6">
              <controlPr defaultSize="0" autoFill="0" autoLine="0" autoPict="0">
                <anchor moveWithCells="1">
                  <from>
                    <xdr:col>2</xdr:col>
                    <xdr:colOff>45720</xdr:colOff>
                    <xdr:row>37</xdr:row>
                    <xdr:rowOff>7620</xdr:rowOff>
                  </from>
                  <to>
                    <xdr:col>6</xdr:col>
                    <xdr:colOff>1165860</xdr:colOff>
                    <xdr:row>38</xdr:row>
                    <xdr:rowOff>7620</xdr:rowOff>
                  </to>
                </anchor>
              </controlPr>
            </control>
          </mc:Choice>
        </mc:AlternateContent>
        <mc:AlternateContent xmlns:mc="http://schemas.openxmlformats.org/markup-compatibility/2006">
          <mc:Choice Requires="x14">
            <control shapeId="75783" r:id="rId10" name="Check Box 7">
              <controlPr defaultSize="0" autoFill="0" autoLine="0" autoPict="0">
                <anchor moveWithCells="1">
                  <from>
                    <xdr:col>1</xdr:col>
                    <xdr:colOff>0</xdr:colOff>
                    <xdr:row>10</xdr:row>
                    <xdr:rowOff>0</xdr:rowOff>
                  </from>
                  <to>
                    <xdr:col>1</xdr:col>
                    <xdr:colOff>2933700</xdr:colOff>
                    <xdr:row>11</xdr:row>
                    <xdr:rowOff>22860</xdr:rowOff>
                  </to>
                </anchor>
              </controlPr>
            </control>
          </mc:Choice>
        </mc:AlternateContent>
        <mc:AlternateContent xmlns:mc="http://schemas.openxmlformats.org/markup-compatibility/2006">
          <mc:Choice Requires="x14">
            <control shapeId="75784" r:id="rId11" name="Check Box 8">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75785" r:id="rId12" name="Check Box 9">
              <controlPr defaultSize="0" autoFill="0" autoLine="0" autoPict="0">
                <anchor moveWithCells="1">
                  <from>
                    <xdr:col>2</xdr:col>
                    <xdr:colOff>45720</xdr:colOff>
                    <xdr:row>38</xdr:row>
                    <xdr:rowOff>7620</xdr:rowOff>
                  </from>
                  <to>
                    <xdr:col>6</xdr:col>
                    <xdr:colOff>1165860</xdr:colOff>
                    <xdr:row>39</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J89"/>
  <sheetViews>
    <sheetView topLeftCell="C49" workbookViewId="0">
      <selection activeCell="D63" sqref="D63"/>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6.44140625" style="1" customWidth="1"/>
    <col min="7" max="7" width="28.33203125" style="1" customWidth="1"/>
    <col min="8" max="8" width="9.5546875" style="1" customWidth="1"/>
    <col min="9" max="9" width="43.44140625" style="1" bestFit="1" customWidth="1"/>
    <col min="10" max="10" width="34.88671875" style="1" bestFit="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66" customHeight="1" x14ac:dyDescent="0.3">
      <c r="A5" s="9"/>
      <c r="B5" s="12" t="s">
        <v>88</v>
      </c>
      <c r="C5" s="103" t="s">
        <v>234</v>
      </c>
      <c r="D5" s="5"/>
      <c r="E5" s="3"/>
      <c r="F5" s="3"/>
      <c r="G5" s="3"/>
    </row>
    <row r="6" spans="1:10" ht="18" x14ac:dyDescent="0.3">
      <c r="A6" s="9"/>
      <c r="B6" s="10"/>
      <c r="C6" s="5"/>
      <c r="D6" s="5"/>
      <c r="E6" s="3"/>
      <c r="F6" s="3"/>
      <c r="G6" s="3"/>
    </row>
    <row r="7" spans="1:10" ht="18" x14ac:dyDescent="0.35">
      <c r="A7" s="11" t="s">
        <v>17</v>
      </c>
      <c r="B7" s="10"/>
      <c r="C7" s="5"/>
      <c r="D7" s="5"/>
      <c r="E7" s="3"/>
      <c r="F7" s="3"/>
      <c r="G7" s="3"/>
    </row>
    <row r="8" spans="1:10" ht="18" x14ac:dyDescent="0.35">
      <c r="A8" s="11"/>
      <c r="B8" s="10"/>
      <c r="C8" s="5"/>
      <c r="D8" s="5"/>
      <c r="E8" s="3"/>
      <c r="F8" s="3"/>
      <c r="G8" s="3"/>
    </row>
    <row r="9" spans="1:10" ht="26.4" x14ac:dyDescent="0.35">
      <c r="A9" s="11"/>
      <c r="B9" s="12" t="s">
        <v>235</v>
      </c>
      <c r="C9" s="103" t="s">
        <v>236</v>
      </c>
      <c r="G9" s="3"/>
    </row>
    <row r="10" spans="1:10" ht="18" x14ac:dyDescent="0.35">
      <c r="A10" s="11"/>
      <c r="B10" s="12" t="s">
        <v>90</v>
      </c>
      <c r="C10" s="13">
        <v>1032</v>
      </c>
      <c r="G10" s="3"/>
    </row>
    <row r="11" spans="1:10" ht="18" x14ac:dyDescent="0.35">
      <c r="A11" s="11"/>
      <c r="B11" s="16"/>
      <c r="C11" s="136"/>
      <c r="D11" s="5"/>
      <c r="E11" s="3"/>
      <c r="F11" s="3"/>
      <c r="G11" s="3"/>
    </row>
    <row r="12" spans="1:10" ht="18" x14ac:dyDescent="0.35">
      <c r="A12" s="11"/>
      <c r="B12" s="12" t="s">
        <v>36</v>
      </c>
      <c r="C12" s="13">
        <v>2025</v>
      </c>
      <c r="D12" s="5"/>
      <c r="E12" s="3"/>
      <c r="F12" s="3"/>
      <c r="G12" s="3"/>
    </row>
    <row r="13" spans="1:10" ht="18" x14ac:dyDescent="0.35">
      <c r="A13" s="11"/>
      <c r="B13" s="12" t="s">
        <v>92</v>
      </c>
      <c r="C13" s="13">
        <v>2025</v>
      </c>
      <c r="D13" s="5"/>
      <c r="E13" s="3"/>
      <c r="F13" s="3"/>
      <c r="G13" s="3"/>
    </row>
    <row r="14" spans="1:10" ht="18" x14ac:dyDescent="0.35">
      <c r="A14" s="11"/>
      <c r="B14" s="10"/>
      <c r="C14" s="14"/>
      <c r="D14" s="5"/>
      <c r="E14" s="3"/>
      <c r="F14" s="3"/>
      <c r="G14" s="3"/>
    </row>
    <row r="15" spans="1:10" ht="18" x14ac:dyDescent="0.35">
      <c r="A15" s="11" t="s">
        <v>18</v>
      </c>
      <c r="B15" s="10"/>
      <c r="C15" s="14"/>
      <c r="D15" s="5"/>
      <c r="E15" s="3"/>
      <c r="F15" s="3"/>
      <c r="G15" s="3"/>
    </row>
    <row r="16" spans="1:10" ht="66" x14ac:dyDescent="0.3">
      <c r="B16" s="12" t="s">
        <v>93</v>
      </c>
      <c r="C16" s="103" t="s">
        <v>277</v>
      </c>
      <c r="D16" s="5"/>
      <c r="E16" s="3"/>
      <c r="F16" s="3"/>
      <c r="G16" s="3"/>
    </row>
    <row r="17" spans="1:10" ht="18" x14ac:dyDescent="0.35">
      <c r="A17" s="11"/>
      <c r="B17" s="12" t="s">
        <v>95</v>
      </c>
      <c r="C17" s="13" t="s">
        <v>192</v>
      </c>
      <c r="D17" s="5"/>
      <c r="E17" s="3"/>
      <c r="F17" s="3"/>
      <c r="G17" s="3"/>
    </row>
    <row r="18" spans="1:10" ht="18" x14ac:dyDescent="0.35">
      <c r="A18" s="11"/>
      <c r="B18" s="5"/>
      <c r="C18" s="5"/>
      <c r="D18" s="5"/>
      <c r="E18" s="3"/>
      <c r="F18" s="3"/>
      <c r="G18" s="3"/>
    </row>
    <row r="19" spans="1:10" ht="26.25" customHeight="1" x14ac:dyDescent="0.35">
      <c r="A19" s="11"/>
      <c r="B19" s="12" t="s">
        <v>94</v>
      </c>
      <c r="C19" s="147" t="s">
        <v>299</v>
      </c>
      <c r="D19" s="137"/>
      <c r="F19" s="3"/>
      <c r="G19" s="3"/>
    </row>
    <row r="20" spans="1:10" ht="18" x14ac:dyDescent="0.35">
      <c r="A20" s="11"/>
      <c r="B20" s="1"/>
      <c r="C20" s="113"/>
      <c r="F20" s="3"/>
      <c r="G20" s="3"/>
    </row>
    <row r="21" spans="1:10" ht="18" x14ac:dyDescent="0.35">
      <c r="A21" s="11"/>
      <c r="B21" s="10"/>
      <c r="C21" s="14"/>
      <c r="D21" s="5"/>
      <c r="E21" s="3"/>
      <c r="F21" s="3"/>
      <c r="G21" s="3"/>
    </row>
    <row r="22" spans="1:10" ht="18" x14ac:dyDescent="0.35">
      <c r="A22" s="11"/>
      <c r="B22" s="12" t="s">
        <v>98</v>
      </c>
      <c r="C22" s="17" t="s">
        <v>51</v>
      </c>
      <c r="F22" s="3"/>
      <c r="G22" s="3"/>
    </row>
    <row r="23" spans="1:10" ht="18" x14ac:dyDescent="0.35">
      <c r="A23" s="11"/>
      <c r="B23" s="1"/>
      <c r="C23" s="113"/>
      <c r="D23" s="5"/>
      <c r="E23" s="3"/>
      <c r="F23" s="3"/>
      <c r="G23" s="3"/>
    </row>
    <row r="24" spans="1:10"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40.200000000000003" x14ac:dyDescent="0.3">
      <c r="B27" s="18" t="s">
        <v>100</v>
      </c>
      <c r="C27" s="18" t="s">
        <v>101</v>
      </c>
      <c r="D27" s="18" t="s">
        <v>102</v>
      </c>
      <c r="E27" s="18" t="s">
        <v>103</v>
      </c>
      <c r="F27" s="8"/>
      <c r="G27" s="8"/>
      <c r="H27" s="8"/>
      <c r="I27" s="8"/>
      <c r="J27" s="8"/>
    </row>
    <row r="28" spans="1:10" ht="119.4" x14ac:dyDescent="0.35">
      <c r="A28" s="11"/>
      <c r="B28" s="19" t="s">
        <v>28</v>
      </c>
      <c r="C28" s="51" t="s">
        <v>287</v>
      </c>
      <c r="D28" s="19"/>
      <c r="E28" s="104" t="s">
        <v>284</v>
      </c>
      <c r="F28" s="3"/>
      <c r="G28" s="3"/>
    </row>
    <row r="29" spans="1:10" s="6" customFormat="1" ht="20.25" customHeight="1" x14ac:dyDescent="0.35">
      <c r="A29" s="11" t="s">
        <v>29</v>
      </c>
    </row>
    <row r="30" spans="1:10" s="6" customFormat="1" ht="15" customHeight="1" x14ac:dyDescent="0.3"/>
    <row r="31" spans="1:10" s="6" customFormat="1" ht="228.75" customHeight="1" x14ac:dyDescent="0.3">
      <c r="B31" s="12" t="s">
        <v>225</v>
      </c>
      <c r="C31" s="104" t="s">
        <v>286</v>
      </c>
      <c r="D31" s="155" t="s">
        <v>288</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x14ac:dyDescent="0.3">
      <c r="B38" s="229"/>
    </row>
    <row r="39" spans="1:5" s="6" customFormat="1" x14ac:dyDescent="0.3">
      <c r="B39" s="230"/>
    </row>
    <row r="40" spans="1:5" s="6" customFormat="1" x14ac:dyDescent="0.3"/>
    <row r="41" spans="1:5" s="6" customFormat="1" x14ac:dyDescent="0.3"/>
    <row r="42" spans="1:5" s="6" customFormat="1" ht="16.2" x14ac:dyDescent="0.35">
      <c r="A42" s="11" t="s">
        <v>107</v>
      </c>
    </row>
    <row r="43" spans="1:5" s="6" customFormat="1" x14ac:dyDescent="0.3"/>
    <row r="44" spans="1:5" s="6" customFormat="1" ht="48" customHeight="1" x14ac:dyDescent="0.3">
      <c r="B44" s="231" t="s">
        <v>289</v>
      </c>
      <c r="C44" s="232"/>
      <c r="D44" s="232"/>
      <c r="E44" s="233"/>
    </row>
    <row r="45" spans="1:5" s="6" customFormat="1" ht="15" customHeight="1" x14ac:dyDescent="0.35">
      <c r="A45" s="11" t="s">
        <v>108</v>
      </c>
    </row>
    <row r="46" spans="1:5" s="6" customFormat="1" ht="15" customHeight="1" x14ac:dyDescent="0.3"/>
    <row r="47" spans="1:5" s="6" customFormat="1" ht="46.5" customHeight="1" x14ac:dyDescent="0.3">
      <c r="B47" s="126" t="s">
        <v>270</v>
      </c>
      <c r="C47" s="127"/>
      <c r="D47" s="127"/>
      <c r="E47" s="128"/>
    </row>
    <row r="48" spans="1:5" s="6" customFormat="1" ht="15" customHeight="1" x14ac:dyDescent="0.35">
      <c r="A48" s="11" t="s">
        <v>109</v>
      </c>
    </row>
    <row r="49" spans="1:7" s="6" customFormat="1" ht="15" customHeight="1" x14ac:dyDescent="0.3"/>
    <row r="50" spans="1:7" s="6" customFormat="1" ht="66" x14ac:dyDescent="0.3">
      <c r="B50" s="126" t="s">
        <v>272</v>
      </c>
      <c r="C50" s="127"/>
      <c r="D50" s="127"/>
      <c r="E50" s="128"/>
    </row>
    <row r="51" spans="1:7" s="6" customFormat="1" x14ac:dyDescent="0.3"/>
    <row r="52" spans="1:7" s="6" customFormat="1" x14ac:dyDescent="0.35">
      <c r="A52" s="11" t="s">
        <v>33</v>
      </c>
    </row>
    <row r="53" spans="1:7" s="6" customFormat="1" x14ac:dyDescent="0.3"/>
    <row r="54" spans="1:7" s="6" customFormat="1" ht="15" customHeight="1" x14ac:dyDescent="0.3">
      <c r="B54" s="223" t="s">
        <v>110</v>
      </c>
      <c r="C54" s="223" t="s">
        <v>0</v>
      </c>
      <c r="D54" s="223" t="s">
        <v>9</v>
      </c>
      <c r="E54" s="223" t="s">
        <v>122</v>
      </c>
      <c r="F54" s="223" t="s">
        <v>123</v>
      </c>
      <c r="G54" s="151" t="s">
        <v>111</v>
      </c>
    </row>
    <row r="55" spans="1:7" s="6" customFormat="1" x14ac:dyDescent="0.3">
      <c r="B55" s="224"/>
      <c r="C55" s="224"/>
      <c r="D55" s="224"/>
      <c r="E55" s="224"/>
      <c r="F55" s="224"/>
      <c r="G55" s="151">
        <f>C13</f>
        <v>2025</v>
      </c>
    </row>
    <row r="56" spans="1:7" x14ac:dyDescent="0.3">
      <c r="B56" s="24" t="s">
        <v>281</v>
      </c>
      <c r="C56" s="25" t="s">
        <v>280</v>
      </c>
      <c r="D56" s="25">
        <v>3</v>
      </c>
      <c r="E56" s="25">
        <v>0</v>
      </c>
      <c r="F56" s="26">
        <v>0</v>
      </c>
      <c r="G56" s="27">
        <v>1</v>
      </c>
    </row>
    <row r="57" spans="1:7" x14ac:dyDescent="0.3">
      <c r="B57" s="24"/>
      <c r="C57" s="25"/>
      <c r="D57" s="25"/>
      <c r="E57" s="25"/>
      <c r="F57" s="26"/>
      <c r="G57" s="27"/>
    </row>
    <row r="58" spans="1:7" x14ac:dyDescent="0.3">
      <c r="B58" s="6"/>
    </row>
    <row r="59" spans="1:7" x14ac:dyDescent="0.35">
      <c r="A59" s="11" t="s">
        <v>34</v>
      </c>
      <c r="B59" s="6"/>
    </row>
    <row r="60" spans="1:7" x14ac:dyDescent="0.3">
      <c r="B60" s="6"/>
    </row>
    <row r="61" spans="1:7" ht="14.4" x14ac:dyDescent="0.3">
      <c r="B61" s="223" t="s">
        <v>112</v>
      </c>
      <c r="C61" s="223" t="s">
        <v>2</v>
      </c>
      <c r="D61" s="223" t="s">
        <v>9</v>
      </c>
      <c r="E61" s="223" t="s">
        <v>122</v>
      </c>
      <c r="F61" s="223" t="s">
        <v>123</v>
      </c>
      <c r="G61" s="151" t="s">
        <v>40</v>
      </c>
    </row>
    <row r="62" spans="1:7" ht="14.4" x14ac:dyDescent="0.3">
      <c r="B62" s="224"/>
      <c r="C62" s="224"/>
      <c r="D62" s="224"/>
      <c r="E62" s="224"/>
      <c r="F62" s="224"/>
      <c r="G62" s="151">
        <f>C13</f>
        <v>2025</v>
      </c>
    </row>
    <row r="63" spans="1:7" x14ac:dyDescent="0.3">
      <c r="B63" s="25"/>
      <c r="C63" s="151" t="s">
        <v>3</v>
      </c>
      <c r="D63" s="156">
        <v>8114.98</v>
      </c>
      <c r="E63" s="139"/>
      <c r="F63" s="28"/>
      <c r="G63" s="156">
        <v>8114.98</v>
      </c>
    </row>
    <row r="64" spans="1:7" x14ac:dyDescent="0.3">
      <c r="B64" s="25"/>
      <c r="C64" s="151" t="s">
        <v>3</v>
      </c>
      <c r="D64" s="28"/>
      <c r="E64" s="28"/>
      <c r="F64" s="32"/>
      <c r="G64" s="30"/>
    </row>
    <row r="65" spans="1:7" ht="14.4" x14ac:dyDescent="0.3">
      <c r="B65" s="15" t="s">
        <v>4</v>
      </c>
      <c r="C65" s="15" t="s">
        <v>3</v>
      </c>
      <c r="D65" s="15">
        <f>SUM(D63:D64)</f>
        <v>8114.98</v>
      </c>
      <c r="E65" s="15">
        <f t="shared" ref="E65:G65" si="0">SUM(E63:E64)</f>
        <v>0</v>
      </c>
      <c r="F65" s="15">
        <f t="shared" si="0"/>
        <v>0</v>
      </c>
      <c r="G65" s="15">
        <f t="shared" si="0"/>
        <v>8114.98</v>
      </c>
    </row>
    <row r="66" spans="1:7" ht="14.4" x14ac:dyDescent="0.3">
      <c r="B66" s="1"/>
    </row>
    <row r="67" spans="1:7" x14ac:dyDescent="0.35">
      <c r="A67" s="11" t="s">
        <v>35</v>
      </c>
      <c r="B67" s="1"/>
    </row>
    <row r="68" spans="1:7" ht="14.4" x14ac:dyDescent="0.3">
      <c r="B68" s="1"/>
    </row>
    <row r="69" spans="1:7" ht="14.4" x14ac:dyDescent="0.3">
      <c r="B69" s="223" t="s">
        <v>113</v>
      </c>
      <c r="C69" s="223" t="s">
        <v>2</v>
      </c>
      <c r="D69" s="223" t="s">
        <v>9</v>
      </c>
      <c r="E69" s="223" t="s">
        <v>122</v>
      </c>
      <c r="F69" s="223" t="s">
        <v>123</v>
      </c>
      <c r="G69" s="151" t="s">
        <v>40</v>
      </c>
    </row>
    <row r="70" spans="1:7" ht="14.4" x14ac:dyDescent="0.3">
      <c r="B70" s="224"/>
      <c r="C70" s="224"/>
      <c r="D70" s="224"/>
      <c r="E70" s="224"/>
      <c r="F70" s="224"/>
      <c r="G70" s="151">
        <f>C13</f>
        <v>2025</v>
      </c>
    </row>
    <row r="71" spans="1:7" x14ac:dyDescent="0.3">
      <c r="B71" s="42" t="s">
        <v>43</v>
      </c>
      <c r="C71" s="31" t="s">
        <v>3</v>
      </c>
      <c r="D71" s="157">
        <v>8114.98</v>
      </c>
      <c r="E71" s="31"/>
      <c r="F71" s="31"/>
      <c r="G71" s="158">
        <f>G65</f>
        <v>8114.98</v>
      </c>
    </row>
    <row r="72" spans="1:7" x14ac:dyDescent="0.3">
      <c r="B72" s="33" t="s">
        <v>241</v>
      </c>
      <c r="C72" s="31" t="s">
        <v>3</v>
      </c>
      <c r="D72" s="156">
        <v>8114.98</v>
      </c>
      <c r="E72" s="28"/>
      <c r="F72" s="28"/>
      <c r="G72" s="27"/>
    </row>
    <row r="73" spans="1:7" ht="15" customHeight="1" x14ac:dyDescent="0.3">
      <c r="B73" s="34" t="s">
        <v>42</v>
      </c>
      <c r="C73" s="31" t="s">
        <v>3</v>
      </c>
      <c r="D73" s="28"/>
      <c r="E73" s="28"/>
      <c r="F73" s="29"/>
      <c r="G73" s="27"/>
    </row>
    <row r="74" spans="1:7" x14ac:dyDescent="0.3">
      <c r="B74" s="33" t="s">
        <v>45</v>
      </c>
      <c r="C74" s="31" t="s">
        <v>3</v>
      </c>
      <c r="D74" s="15">
        <f>SUM(D75:D76)</f>
        <v>0</v>
      </c>
      <c r="E74" s="15">
        <f t="shared" ref="E74:G74" si="1">SUM(E75:E76)</f>
        <v>0</v>
      </c>
      <c r="F74" s="15">
        <f t="shared" si="1"/>
        <v>0</v>
      </c>
      <c r="G74" s="15">
        <f t="shared" si="1"/>
        <v>0</v>
      </c>
    </row>
    <row r="75" spans="1:7" x14ac:dyDescent="0.3">
      <c r="B75" s="25"/>
      <c r="C75" s="31" t="s">
        <v>3</v>
      </c>
      <c r="D75" s="28"/>
      <c r="E75" s="28"/>
      <c r="F75" s="29"/>
      <c r="G75" s="27"/>
    </row>
    <row r="76" spans="1:7" x14ac:dyDescent="0.3">
      <c r="B76" s="25"/>
      <c r="C76" s="31" t="s">
        <v>3</v>
      </c>
      <c r="D76" s="28"/>
      <c r="E76" s="28"/>
      <c r="F76" s="29"/>
      <c r="G76" s="27"/>
    </row>
    <row r="77" spans="1:7" ht="15.75" customHeight="1" x14ac:dyDescent="0.3">
      <c r="B77" s="42" t="s">
        <v>44</v>
      </c>
      <c r="C77" s="31" t="s">
        <v>3</v>
      </c>
      <c r="D77" s="158">
        <f>D71-D74-D73</f>
        <v>8114.98</v>
      </c>
      <c r="E77" s="15">
        <f t="shared" ref="E77:F77" si="2">E71-E74-E73</f>
        <v>0</v>
      </c>
      <c r="F77" s="15">
        <f t="shared" si="2"/>
        <v>0</v>
      </c>
      <c r="G77" s="158">
        <f>G71-G74-G73</f>
        <v>8114.98</v>
      </c>
    </row>
    <row r="78" spans="1:7" ht="14.4" x14ac:dyDescent="0.3">
      <c r="B78" s="1"/>
    </row>
    <row r="79" spans="1:7" ht="19.5" customHeight="1" x14ac:dyDescent="0.35">
      <c r="A79" s="11" t="s">
        <v>37</v>
      </c>
      <c r="B79" s="1"/>
    </row>
    <row r="80" spans="1:7" ht="21" customHeight="1" x14ac:dyDescent="0.3">
      <c r="B80" s="1"/>
    </row>
    <row r="81" spans="1:7" ht="57.75" customHeight="1" x14ac:dyDescent="0.3">
      <c r="B81" s="42" t="s">
        <v>114</v>
      </c>
      <c r="C81" s="249" t="s">
        <v>290</v>
      </c>
      <c r="D81" s="250"/>
      <c r="E81" s="250"/>
      <c r="F81" s="250"/>
      <c r="G81" s="250"/>
    </row>
    <row r="82" spans="1:7" ht="14.4" x14ac:dyDescent="0.3">
      <c r="B82" s="1"/>
    </row>
    <row r="83" spans="1:7" ht="16.2" x14ac:dyDescent="0.35">
      <c r="A83" s="11" t="s">
        <v>115</v>
      </c>
      <c r="B83" s="4"/>
    </row>
    <row r="84" spans="1:7" ht="14.4" x14ac:dyDescent="0.3">
      <c r="B84" s="1"/>
    </row>
    <row r="85" spans="1:7" ht="47.25" customHeight="1" x14ac:dyDescent="0.3">
      <c r="B85" s="42" t="s">
        <v>5</v>
      </c>
      <c r="C85" s="249"/>
      <c r="D85" s="250"/>
      <c r="E85" s="250"/>
      <c r="F85" s="250"/>
      <c r="G85" s="250"/>
    </row>
    <row r="86" spans="1:7" ht="14.4" x14ac:dyDescent="0.3">
      <c r="B86" s="42" t="s">
        <v>6</v>
      </c>
      <c r="C86" s="225"/>
      <c r="D86" s="226"/>
      <c r="E86" s="227"/>
    </row>
    <row r="87" spans="1:7" ht="24.75" customHeight="1" x14ac:dyDescent="0.35">
      <c r="A87" s="11" t="s">
        <v>116</v>
      </c>
      <c r="B87" s="1"/>
    </row>
    <row r="88" spans="1:7" ht="14.4" x14ac:dyDescent="0.3">
      <c r="B88" s="1"/>
    </row>
    <row r="89" spans="1:7" ht="14.4" x14ac:dyDescent="0.3">
      <c r="B89" s="225"/>
      <c r="C89" s="226"/>
      <c r="D89" s="226"/>
      <c r="E89" s="227"/>
    </row>
  </sheetData>
  <mergeCells count="22">
    <mergeCell ref="B32:B35"/>
    <mergeCell ref="B37:B39"/>
    <mergeCell ref="B44:E44"/>
    <mergeCell ref="B54:B55"/>
    <mergeCell ref="C54:C55"/>
    <mergeCell ref="D54:D55"/>
    <mergeCell ref="E54:E55"/>
    <mergeCell ref="F54:F55"/>
    <mergeCell ref="B61:B62"/>
    <mergeCell ref="C61:C62"/>
    <mergeCell ref="D61:D62"/>
    <mergeCell ref="E61:E62"/>
    <mergeCell ref="F61:F62"/>
    <mergeCell ref="C85:G85"/>
    <mergeCell ref="C86:E86"/>
    <mergeCell ref="B89:E89"/>
    <mergeCell ref="B69:B70"/>
    <mergeCell ref="C69:C70"/>
    <mergeCell ref="D69:D70"/>
    <mergeCell ref="E69:E70"/>
    <mergeCell ref="F69:F70"/>
    <mergeCell ref="C81:G81"/>
  </mergeCells>
  <dataValidations count="3">
    <dataValidation type="list" allowBlank="1" showInputMessage="1" showErrorMessage="1" sqref="B28">
      <formula1>$J$2:$J$4</formula1>
    </dataValidation>
    <dataValidation type="list" allowBlank="1" showInputMessage="1" showErrorMessage="1" sqref="C22">
      <formula1>$I$2:$I$3</formula1>
    </dataValidation>
    <dataValidation type="list" allowBlank="1" showInputMessage="1" showErrorMessage="1" sqref="C19:C20 C23">
      <formula1>$H$2:$H$4</formula1>
    </dataValidation>
  </dataValidations>
  <hyperlinks>
    <hyperlink ref="C27" location="_ftn1" display="_ftn1"/>
    <hyperlink ref="D27" location="_ftn2" display="_ftn2"/>
    <hyperlink ref="E27" location="_ftn3" display="_ftn3"/>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Check Box 1">
              <controlPr defaultSize="0" autoFill="0" autoLine="0" autoPict="0">
                <anchor moveWithCells="1">
                  <from>
                    <xdr:col>2</xdr:col>
                    <xdr:colOff>99060</xdr:colOff>
                    <xdr:row>31</xdr:row>
                    <xdr:rowOff>0</xdr:rowOff>
                  </from>
                  <to>
                    <xdr:col>2</xdr:col>
                    <xdr:colOff>3108960</xdr:colOff>
                    <xdr:row>32</xdr:row>
                    <xdr:rowOff>30480</xdr:rowOff>
                  </to>
                </anchor>
              </controlPr>
            </control>
          </mc:Choice>
        </mc:AlternateContent>
        <mc:AlternateContent xmlns:mc="http://schemas.openxmlformats.org/markup-compatibility/2006">
          <mc:Choice Requires="x14">
            <control shapeId="34818" r:id="rId5" name="Check Box 2">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34819" r:id="rId6" name="Check Box 3">
              <controlPr defaultSize="0" autoFill="0" autoLine="0" autoPict="0">
                <anchor moveWithCells="1">
                  <from>
                    <xdr:col>2</xdr:col>
                    <xdr:colOff>99060</xdr:colOff>
                    <xdr:row>31</xdr:row>
                    <xdr:rowOff>182880</xdr:rowOff>
                  </from>
                  <to>
                    <xdr:col>3</xdr:col>
                    <xdr:colOff>1935480</xdr:colOff>
                    <xdr:row>33</xdr:row>
                    <xdr:rowOff>7620</xdr:rowOff>
                  </to>
                </anchor>
              </controlPr>
            </control>
          </mc:Choice>
        </mc:AlternateContent>
        <mc:AlternateContent xmlns:mc="http://schemas.openxmlformats.org/markup-compatibility/2006">
          <mc:Choice Requires="x14">
            <control shapeId="34820" r:id="rId7" name="Check Box 4">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34821" r:id="rId8" name="Check Box 5">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34822" r:id="rId9" name="Check Box 6">
              <controlPr defaultSize="0" autoFill="0" autoLine="0" autoPict="0">
                <anchor moveWithCells="1">
                  <from>
                    <xdr:col>2</xdr:col>
                    <xdr:colOff>45720</xdr:colOff>
                    <xdr:row>37</xdr:row>
                    <xdr:rowOff>7620</xdr:rowOff>
                  </from>
                  <to>
                    <xdr:col>6</xdr:col>
                    <xdr:colOff>1165860</xdr:colOff>
                    <xdr:row>38</xdr:row>
                    <xdr:rowOff>0</xdr:rowOff>
                  </to>
                </anchor>
              </controlPr>
            </control>
          </mc:Choice>
        </mc:AlternateContent>
        <mc:AlternateContent xmlns:mc="http://schemas.openxmlformats.org/markup-compatibility/2006">
          <mc:Choice Requires="x14">
            <control shapeId="34823" r:id="rId10" name="Check Box 7">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mc:AlternateContent xmlns:mc="http://schemas.openxmlformats.org/markup-compatibility/2006">
          <mc:Choice Requires="x14">
            <control shapeId="34824" r:id="rId11" name="Check Box 8">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mc:AlternateContent xmlns:mc="http://schemas.openxmlformats.org/markup-compatibility/2006">
          <mc:Choice Requires="x14">
            <control shapeId="34825" r:id="rId12" name="Check Box 9">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34826" r:id="rId13" name="Check Box 10">
              <controlPr defaultSize="0" autoFill="0" autoLine="0" autoPict="0">
                <anchor moveWithCells="1">
                  <from>
                    <xdr:col>2</xdr:col>
                    <xdr:colOff>45720</xdr:colOff>
                    <xdr:row>38</xdr:row>
                    <xdr:rowOff>7620</xdr:rowOff>
                  </from>
                  <to>
                    <xdr:col>6</xdr:col>
                    <xdr:colOff>1165860</xdr:colOff>
                    <xdr:row>39</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J89"/>
  <sheetViews>
    <sheetView topLeftCell="B25" workbookViewId="0">
      <selection activeCell="C16" sqref="C16"/>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6.44140625" style="1" customWidth="1"/>
    <col min="7" max="7" width="28.33203125" style="1" customWidth="1"/>
    <col min="8" max="8" width="9.5546875" style="1" customWidth="1"/>
    <col min="9" max="9" width="43.44140625" style="1" bestFit="1" customWidth="1"/>
    <col min="10" max="10" width="34.88671875" style="1" bestFit="1" customWidth="1"/>
    <col min="11" max="16384" width="9.109375" style="1"/>
  </cols>
  <sheetData>
    <row r="1" spans="1:10" ht="18.600000000000001" x14ac:dyDescent="0.3">
      <c r="A1" s="7" t="s">
        <v>86</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66" customHeight="1" x14ac:dyDescent="0.3">
      <c r="A5" s="9"/>
      <c r="B5" s="12" t="s">
        <v>88</v>
      </c>
      <c r="C5" s="103" t="s">
        <v>234</v>
      </c>
      <c r="D5" s="5"/>
      <c r="E5" s="3"/>
      <c r="F5" s="3"/>
      <c r="G5" s="3"/>
    </row>
    <row r="6" spans="1:10" ht="18" x14ac:dyDescent="0.3">
      <c r="A6" s="9"/>
      <c r="B6" s="10"/>
      <c r="C6" s="5"/>
      <c r="D6" s="5"/>
      <c r="E6" s="3"/>
      <c r="F6" s="3"/>
      <c r="G6" s="3"/>
    </row>
    <row r="7" spans="1:10" ht="18" x14ac:dyDescent="0.35">
      <c r="A7" s="11" t="s">
        <v>17</v>
      </c>
      <c r="B7" s="10"/>
      <c r="C7" s="5"/>
      <c r="D7" s="5"/>
      <c r="E7" s="3"/>
      <c r="F7" s="3"/>
      <c r="G7" s="3"/>
    </row>
    <row r="8" spans="1:10" ht="18" x14ac:dyDescent="0.35">
      <c r="A8" s="11"/>
      <c r="B8" s="10"/>
      <c r="C8" s="5"/>
      <c r="D8" s="5"/>
      <c r="E8" s="3"/>
      <c r="F8" s="3"/>
      <c r="G8" s="3"/>
    </row>
    <row r="9" spans="1:10" ht="26.4" x14ac:dyDescent="0.35">
      <c r="A9" s="11"/>
      <c r="B9" s="12" t="s">
        <v>235</v>
      </c>
      <c r="C9" s="103" t="s">
        <v>273</v>
      </c>
      <c r="G9" s="3"/>
    </row>
    <row r="10" spans="1:10" ht="18" x14ac:dyDescent="0.35">
      <c r="A10" s="11"/>
      <c r="B10" s="12" t="s">
        <v>90</v>
      </c>
      <c r="C10" s="13">
        <v>1011</v>
      </c>
      <c r="G10" s="3"/>
    </row>
    <row r="11" spans="1:10" ht="18" x14ac:dyDescent="0.35">
      <c r="A11" s="11"/>
      <c r="B11" s="16"/>
      <c r="C11" s="136"/>
      <c r="D11" s="5"/>
      <c r="E11" s="3"/>
      <c r="F11" s="3"/>
      <c r="G11" s="3"/>
    </row>
    <row r="12" spans="1:10" ht="18" x14ac:dyDescent="0.35">
      <c r="A12" s="11"/>
      <c r="B12" s="12" t="s">
        <v>36</v>
      </c>
      <c r="C12" s="13">
        <v>2025</v>
      </c>
      <c r="D12" s="5"/>
      <c r="E12" s="3"/>
      <c r="F12" s="3"/>
      <c r="G12" s="3"/>
    </row>
    <row r="13" spans="1:10" ht="18" x14ac:dyDescent="0.35">
      <c r="A13" s="11"/>
      <c r="B13" s="12" t="s">
        <v>92</v>
      </c>
      <c r="C13" s="13">
        <v>2025</v>
      </c>
      <c r="D13" s="5"/>
      <c r="E13" s="3"/>
      <c r="F13" s="3"/>
      <c r="G13" s="3"/>
    </row>
    <row r="14" spans="1:10" ht="18" x14ac:dyDescent="0.35">
      <c r="A14" s="11"/>
      <c r="B14" s="10"/>
      <c r="C14" s="14"/>
      <c r="D14" s="5"/>
      <c r="E14" s="3"/>
      <c r="F14" s="3"/>
      <c r="G14" s="3"/>
    </row>
    <row r="15" spans="1:10" ht="18" x14ac:dyDescent="0.35">
      <c r="A15" s="11" t="s">
        <v>18</v>
      </c>
      <c r="B15" s="10"/>
      <c r="C15" s="14"/>
      <c r="D15" s="5"/>
      <c r="E15" s="3"/>
      <c r="F15" s="3"/>
      <c r="G15" s="3"/>
    </row>
    <row r="16" spans="1:10" ht="52.8" x14ac:dyDescent="0.3">
      <c r="B16" s="12" t="s">
        <v>93</v>
      </c>
      <c r="C16" s="103" t="s">
        <v>320</v>
      </c>
      <c r="D16" s="5"/>
      <c r="E16" s="3"/>
      <c r="F16" s="3"/>
      <c r="G16" s="3"/>
    </row>
    <row r="17" spans="1:10" ht="18" x14ac:dyDescent="0.35">
      <c r="A17" s="11"/>
      <c r="B17" s="12" t="s">
        <v>95</v>
      </c>
      <c r="C17" s="13" t="s">
        <v>192</v>
      </c>
      <c r="D17" s="5"/>
      <c r="E17" s="3"/>
      <c r="F17" s="3"/>
      <c r="G17" s="3"/>
    </row>
    <row r="18" spans="1:10" ht="18" x14ac:dyDescent="0.35">
      <c r="A18" s="11"/>
      <c r="B18" s="5"/>
      <c r="C18" s="5"/>
      <c r="D18" s="5"/>
      <c r="E18" s="3"/>
      <c r="F18" s="3"/>
      <c r="G18" s="3"/>
    </row>
    <row r="19" spans="1:10" ht="26.25" customHeight="1" x14ac:dyDescent="0.35">
      <c r="A19" s="11"/>
      <c r="B19" s="12" t="s">
        <v>94</v>
      </c>
      <c r="C19" s="147" t="s">
        <v>299</v>
      </c>
      <c r="D19" s="137"/>
      <c r="F19" s="3"/>
      <c r="G19" s="3"/>
    </row>
    <row r="20" spans="1:10" ht="18" x14ac:dyDescent="0.35">
      <c r="A20" s="11"/>
      <c r="B20" s="1"/>
      <c r="C20" s="113"/>
      <c r="F20" s="3"/>
      <c r="G20" s="3"/>
    </row>
    <row r="21" spans="1:10" ht="18" x14ac:dyDescent="0.35">
      <c r="A21" s="11"/>
      <c r="B21" s="10"/>
      <c r="C21" s="14"/>
      <c r="D21" s="5"/>
      <c r="E21" s="3"/>
      <c r="F21" s="3"/>
      <c r="G21" s="3"/>
    </row>
    <row r="22" spans="1:10" ht="18" x14ac:dyDescent="0.35">
      <c r="A22" s="11"/>
      <c r="B22" s="12" t="s">
        <v>98</v>
      </c>
      <c r="C22" s="17" t="s">
        <v>51</v>
      </c>
      <c r="F22" s="3"/>
      <c r="G22" s="3"/>
    </row>
    <row r="23" spans="1:10" ht="18" x14ac:dyDescent="0.35">
      <c r="A23" s="11"/>
      <c r="B23" s="1"/>
      <c r="C23" s="113"/>
      <c r="D23" s="5"/>
      <c r="E23" s="3"/>
      <c r="F23" s="3"/>
      <c r="G23" s="3"/>
    </row>
    <row r="24" spans="1:10"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40.200000000000003" x14ac:dyDescent="0.3">
      <c r="B27" s="18" t="s">
        <v>100</v>
      </c>
      <c r="C27" s="18" t="s">
        <v>101</v>
      </c>
      <c r="D27" s="18" t="s">
        <v>102</v>
      </c>
      <c r="E27" s="18" t="s">
        <v>103</v>
      </c>
      <c r="F27" s="8"/>
      <c r="G27" s="8"/>
      <c r="H27" s="8"/>
      <c r="I27" s="8"/>
      <c r="J27" s="8"/>
    </row>
    <row r="28" spans="1:10" ht="118.8" x14ac:dyDescent="0.35">
      <c r="A28" s="11"/>
      <c r="B28" s="19" t="s">
        <v>28</v>
      </c>
      <c r="C28" s="51" t="s">
        <v>292</v>
      </c>
      <c r="D28" s="19"/>
      <c r="E28" s="104" t="s">
        <v>293</v>
      </c>
      <c r="F28" s="3"/>
      <c r="G28" s="3"/>
    </row>
    <row r="29" spans="1:10" s="6" customFormat="1" ht="20.25" customHeight="1" x14ac:dyDescent="0.35">
      <c r="A29" s="11" t="s">
        <v>29</v>
      </c>
    </row>
    <row r="30" spans="1:10" s="6" customFormat="1" ht="15" customHeight="1" x14ac:dyDescent="0.3"/>
    <row r="31" spans="1:10" s="6" customFormat="1" ht="180" x14ac:dyDescent="0.3">
      <c r="B31" s="12" t="s">
        <v>225</v>
      </c>
      <c r="C31" s="104" t="s">
        <v>295</v>
      </c>
      <c r="D31" s="138" t="s">
        <v>288</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x14ac:dyDescent="0.3">
      <c r="B38" s="229"/>
    </row>
    <row r="39" spans="1:5" s="6" customFormat="1" x14ac:dyDescent="0.3">
      <c r="B39" s="230"/>
    </row>
    <row r="40" spans="1:5" s="6" customFormat="1" x14ac:dyDescent="0.3"/>
    <row r="41" spans="1:5" s="6" customFormat="1" x14ac:dyDescent="0.3"/>
    <row r="42" spans="1:5" s="6" customFormat="1" ht="16.2" x14ac:dyDescent="0.35">
      <c r="A42" s="11" t="s">
        <v>107</v>
      </c>
    </row>
    <row r="43" spans="1:5" s="6" customFormat="1" x14ac:dyDescent="0.3"/>
    <row r="44" spans="1:5" s="6" customFormat="1" ht="81.75" customHeight="1" x14ac:dyDescent="0.3">
      <c r="B44" s="231" t="s">
        <v>294</v>
      </c>
      <c r="C44" s="232"/>
      <c r="D44" s="232"/>
      <c r="E44" s="233"/>
    </row>
    <row r="45" spans="1:5" s="6" customFormat="1" ht="15" customHeight="1" x14ac:dyDescent="0.35">
      <c r="A45" s="11" t="s">
        <v>108</v>
      </c>
    </row>
    <row r="46" spans="1:5" s="6" customFormat="1" ht="15" customHeight="1" x14ac:dyDescent="0.3"/>
    <row r="47" spans="1:5" s="6" customFormat="1" ht="46.5" customHeight="1" x14ac:dyDescent="0.3">
      <c r="B47" s="126" t="s">
        <v>270</v>
      </c>
      <c r="C47" s="127"/>
      <c r="D47" s="127"/>
      <c r="E47" s="128"/>
    </row>
    <row r="48" spans="1:5" s="6" customFormat="1" ht="15" customHeight="1" x14ac:dyDescent="0.35">
      <c r="A48" s="11" t="s">
        <v>109</v>
      </c>
    </row>
    <row r="49" spans="1:7" s="6" customFormat="1" ht="15" customHeight="1" x14ac:dyDescent="0.3"/>
    <row r="50" spans="1:7" s="6" customFormat="1" ht="53.25" customHeight="1" x14ac:dyDescent="0.3">
      <c r="B50" s="126" t="s">
        <v>272</v>
      </c>
      <c r="C50" s="127"/>
      <c r="D50" s="127"/>
      <c r="E50" s="128"/>
    </row>
    <row r="51" spans="1:7" s="6" customFormat="1" x14ac:dyDescent="0.3"/>
    <row r="52" spans="1:7" s="6" customFormat="1" x14ac:dyDescent="0.35">
      <c r="A52" s="11" t="s">
        <v>33</v>
      </c>
    </row>
    <row r="53" spans="1:7" s="6" customFormat="1" x14ac:dyDescent="0.3"/>
    <row r="54" spans="1:7" s="6" customFormat="1" ht="15" customHeight="1" x14ac:dyDescent="0.3">
      <c r="B54" s="223" t="s">
        <v>110</v>
      </c>
      <c r="C54" s="223" t="s">
        <v>0</v>
      </c>
      <c r="D54" s="223" t="s">
        <v>9</v>
      </c>
      <c r="E54" s="223" t="s">
        <v>122</v>
      </c>
      <c r="F54" s="223" t="s">
        <v>123</v>
      </c>
      <c r="G54" s="151" t="s">
        <v>111</v>
      </c>
    </row>
    <row r="55" spans="1:7" s="6" customFormat="1" x14ac:dyDescent="0.3">
      <c r="B55" s="224"/>
      <c r="C55" s="224"/>
      <c r="D55" s="224"/>
      <c r="E55" s="224"/>
      <c r="F55" s="224"/>
      <c r="G55" s="151">
        <f>C13</f>
        <v>2025</v>
      </c>
    </row>
    <row r="56" spans="1:7" x14ac:dyDescent="0.3">
      <c r="B56" s="24" t="s">
        <v>281</v>
      </c>
      <c r="C56" s="25" t="s">
        <v>280</v>
      </c>
      <c r="D56" s="25">
        <v>1</v>
      </c>
      <c r="E56" s="25">
        <v>0</v>
      </c>
      <c r="F56" s="26">
        <v>0</v>
      </c>
      <c r="G56" s="27">
        <v>1</v>
      </c>
    </row>
    <row r="57" spans="1:7" x14ac:dyDescent="0.3">
      <c r="B57" s="24"/>
      <c r="C57" s="25"/>
      <c r="D57" s="25"/>
      <c r="E57" s="25"/>
      <c r="F57" s="26"/>
      <c r="G57" s="27"/>
    </row>
    <row r="58" spans="1:7" x14ac:dyDescent="0.3">
      <c r="B58" s="6"/>
    </row>
    <row r="59" spans="1:7" x14ac:dyDescent="0.35">
      <c r="A59" s="11" t="s">
        <v>34</v>
      </c>
      <c r="B59" s="6"/>
    </row>
    <row r="60" spans="1:7" x14ac:dyDescent="0.3">
      <c r="B60" s="6"/>
    </row>
    <row r="61" spans="1:7" ht="14.4" x14ac:dyDescent="0.3">
      <c r="B61" s="223" t="s">
        <v>112</v>
      </c>
      <c r="C61" s="223" t="s">
        <v>2</v>
      </c>
      <c r="D61" s="223" t="s">
        <v>9</v>
      </c>
      <c r="E61" s="223" t="s">
        <v>122</v>
      </c>
      <c r="F61" s="223" t="s">
        <v>123</v>
      </c>
      <c r="G61" s="151" t="s">
        <v>40</v>
      </c>
    </row>
    <row r="62" spans="1:7" ht="14.4" x14ac:dyDescent="0.3">
      <c r="B62" s="224"/>
      <c r="C62" s="224"/>
      <c r="D62" s="224"/>
      <c r="E62" s="224"/>
      <c r="F62" s="224"/>
      <c r="G62" s="151">
        <f>C13</f>
        <v>2025</v>
      </c>
    </row>
    <row r="63" spans="1:7" x14ac:dyDescent="0.3">
      <c r="B63" s="25"/>
      <c r="C63" s="151" t="s">
        <v>3</v>
      </c>
      <c r="D63" s="139">
        <v>800</v>
      </c>
      <c r="E63" s="139"/>
      <c r="F63" s="28"/>
      <c r="G63" s="139">
        <v>800</v>
      </c>
    </row>
    <row r="64" spans="1:7" x14ac:dyDescent="0.3">
      <c r="B64" s="25"/>
      <c r="C64" s="151" t="s">
        <v>3</v>
      </c>
      <c r="D64" s="28"/>
      <c r="E64" s="28"/>
      <c r="F64" s="32"/>
      <c r="G64" s="30"/>
    </row>
    <row r="65" spans="1:7" ht="14.4" x14ac:dyDescent="0.3">
      <c r="B65" s="15" t="s">
        <v>4</v>
      </c>
      <c r="C65" s="15" t="s">
        <v>3</v>
      </c>
      <c r="D65" s="15">
        <f>SUM(D63:D64)</f>
        <v>800</v>
      </c>
      <c r="E65" s="15">
        <f t="shared" ref="E65:F65" si="0">SUM(E63:E64)</f>
        <v>0</v>
      </c>
      <c r="F65" s="15">
        <f t="shared" si="0"/>
        <v>0</v>
      </c>
      <c r="G65" s="141">
        <f>SUM(G63:G64)</f>
        <v>800</v>
      </c>
    </row>
    <row r="66" spans="1:7" ht="14.4" x14ac:dyDescent="0.3">
      <c r="B66" s="1"/>
    </row>
    <row r="67" spans="1:7" x14ac:dyDescent="0.35">
      <c r="A67" s="11" t="s">
        <v>35</v>
      </c>
      <c r="B67" s="1"/>
    </row>
    <row r="68" spans="1:7" ht="14.4" x14ac:dyDescent="0.3">
      <c r="B68" s="1"/>
    </row>
    <row r="69" spans="1:7" ht="14.4" x14ac:dyDescent="0.3">
      <c r="B69" s="223" t="s">
        <v>113</v>
      </c>
      <c r="C69" s="223" t="s">
        <v>2</v>
      </c>
      <c r="D69" s="223" t="s">
        <v>9</v>
      </c>
      <c r="E69" s="223" t="s">
        <v>122</v>
      </c>
      <c r="F69" s="223" t="s">
        <v>123</v>
      </c>
      <c r="G69" s="151" t="s">
        <v>40</v>
      </c>
    </row>
    <row r="70" spans="1:7" ht="14.4" x14ac:dyDescent="0.3">
      <c r="B70" s="224"/>
      <c r="C70" s="224"/>
      <c r="D70" s="224"/>
      <c r="E70" s="224"/>
      <c r="F70" s="224"/>
      <c r="G70" s="151">
        <f>C13</f>
        <v>2025</v>
      </c>
    </row>
    <row r="71" spans="1:7" x14ac:dyDescent="0.3">
      <c r="B71" s="42" t="s">
        <v>43</v>
      </c>
      <c r="C71" s="31" t="s">
        <v>3</v>
      </c>
      <c r="D71" s="140">
        <v>800</v>
      </c>
      <c r="E71" s="31"/>
      <c r="F71" s="31"/>
      <c r="G71" s="141">
        <f>G65</f>
        <v>800</v>
      </c>
    </row>
    <row r="72" spans="1:7" x14ac:dyDescent="0.3">
      <c r="B72" s="33" t="s">
        <v>241</v>
      </c>
      <c r="C72" s="31">
        <v>300</v>
      </c>
      <c r="D72" s="139">
        <v>800</v>
      </c>
      <c r="E72" s="28"/>
      <c r="F72" s="28"/>
      <c r="G72" s="27"/>
    </row>
    <row r="73" spans="1:7" ht="15" customHeight="1" x14ac:dyDescent="0.3">
      <c r="B73" s="34" t="s">
        <v>42</v>
      </c>
      <c r="C73" s="31" t="s">
        <v>3</v>
      </c>
      <c r="D73" s="28"/>
      <c r="E73" s="28"/>
      <c r="F73" s="29"/>
      <c r="G73" s="27"/>
    </row>
    <row r="74" spans="1:7" x14ac:dyDescent="0.3">
      <c r="B74" s="33" t="s">
        <v>45</v>
      </c>
      <c r="C74" s="31" t="s">
        <v>3</v>
      </c>
      <c r="D74" s="15">
        <f>SUM(D75:D76)</f>
        <v>0</v>
      </c>
      <c r="E74" s="15">
        <f t="shared" ref="E74:G74" si="1">SUM(E75:E76)</f>
        <v>0</v>
      </c>
      <c r="F74" s="15">
        <f t="shared" si="1"/>
        <v>0</v>
      </c>
      <c r="G74" s="15">
        <f t="shared" si="1"/>
        <v>0</v>
      </c>
    </row>
    <row r="75" spans="1:7" x14ac:dyDescent="0.3">
      <c r="B75" s="25"/>
      <c r="C75" s="31" t="s">
        <v>3</v>
      </c>
      <c r="D75" s="28"/>
      <c r="E75" s="28"/>
      <c r="F75" s="29"/>
      <c r="G75" s="27"/>
    </row>
    <row r="76" spans="1:7" x14ac:dyDescent="0.3">
      <c r="B76" s="25"/>
      <c r="C76" s="31" t="s">
        <v>3</v>
      </c>
      <c r="D76" s="28"/>
      <c r="E76" s="28"/>
      <c r="F76" s="29"/>
      <c r="G76" s="27"/>
    </row>
    <row r="77" spans="1:7" ht="15.75" customHeight="1" x14ac:dyDescent="0.3">
      <c r="B77" s="42" t="s">
        <v>44</v>
      </c>
      <c r="C77" s="31" t="s">
        <v>3</v>
      </c>
      <c r="D77" s="141">
        <f>D71-D74-D73</f>
        <v>800</v>
      </c>
      <c r="E77" s="15">
        <f t="shared" ref="E77:F77" si="2">E71-E74-E73</f>
        <v>0</v>
      </c>
      <c r="F77" s="15">
        <f t="shared" si="2"/>
        <v>0</v>
      </c>
      <c r="G77" s="141">
        <f>G71-G74-G73</f>
        <v>800</v>
      </c>
    </row>
    <row r="78" spans="1:7" ht="14.4" x14ac:dyDescent="0.3">
      <c r="B78" s="1"/>
    </row>
    <row r="79" spans="1:7" ht="19.5" customHeight="1" x14ac:dyDescent="0.35">
      <c r="A79" s="11" t="s">
        <v>37</v>
      </c>
      <c r="B79" s="1"/>
    </row>
    <row r="80" spans="1:7" ht="21" customHeight="1" x14ac:dyDescent="0.3">
      <c r="B80" s="1"/>
    </row>
    <row r="81" spans="1:7" ht="39.75" customHeight="1" x14ac:dyDescent="0.3">
      <c r="B81" s="42" t="s">
        <v>114</v>
      </c>
      <c r="C81" s="249" t="s">
        <v>290</v>
      </c>
      <c r="D81" s="250"/>
      <c r="E81" s="250"/>
      <c r="F81" s="250"/>
      <c r="G81" s="250"/>
    </row>
    <row r="82" spans="1:7" ht="14.4" x14ac:dyDescent="0.3">
      <c r="B82" s="1"/>
    </row>
    <row r="83" spans="1:7" ht="16.2" x14ac:dyDescent="0.35">
      <c r="A83" s="11" t="s">
        <v>115</v>
      </c>
      <c r="B83" s="4"/>
    </row>
    <row r="84" spans="1:7" ht="14.4" x14ac:dyDescent="0.3">
      <c r="B84" s="1"/>
    </row>
    <row r="85" spans="1:7" ht="47.25" customHeight="1" x14ac:dyDescent="0.3">
      <c r="B85" s="42" t="s">
        <v>5</v>
      </c>
      <c r="C85" s="249"/>
      <c r="D85" s="250"/>
      <c r="E85" s="250"/>
      <c r="F85" s="250"/>
      <c r="G85" s="250"/>
    </row>
    <row r="86" spans="1:7" ht="14.4" x14ac:dyDescent="0.3">
      <c r="B86" s="42" t="s">
        <v>6</v>
      </c>
      <c r="C86" s="225"/>
      <c r="D86" s="226"/>
      <c r="E86" s="227"/>
    </row>
    <row r="87" spans="1:7" ht="24.75" customHeight="1" x14ac:dyDescent="0.35">
      <c r="A87" s="11" t="s">
        <v>116</v>
      </c>
      <c r="B87" s="1"/>
    </row>
    <row r="88" spans="1:7" ht="14.4" x14ac:dyDescent="0.3">
      <c r="B88" s="1"/>
    </row>
    <row r="89" spans="1:7" ht="14.4" x14ac:dyDescent="0.3">
      <c r="B89" s="225"/>
      <c r="C89" s="226"/>
      <c r="D89" s="226"/>
      <c r="E89" s="227"/>
    </row>
  </sheetData>
  <mergeCells count="22">
    <mergeCell ref="B32:B35"/>
    <mergeCell ref="B37:B39"/>
    <mergeCell ref="B44:E44"/>
    <mergeCell ref="B54:B55"/>
    <mergeCell ref="C54:C55"/>
    <mergeCell ref="D54:D55"/>
    <mergeCell ref="E54:E55"/>
    <mergeCell ref="F54:F55"/>
    <mergeCell ref="B61:B62"/>
    <mergeCell ref="C61:C62"/>
    <mergeCell ref="D61:D62"/>
    <mergeCell ref="E61:E62"/>
    <mergeCell ref="F61:F62"/>
    <mergeCell ref="C85:G85"/>
    <mergeCell ref="C86:E86"/>
    <mergeCell ref="B89:E89"/>
    <mergeCell ref="B69:B70"/>
    <mergeCell ref="C69:C70"/>
    <mergeCell ref="D69:D70"/>
    <mergeCell ref="E69:E70"/>
    <mergeCell ref="F69:F70"/>
    <mergeCell ref="C81:G81"/>
  </mergeCells>
  <dataValidations count="3">
    <dataValidation type="list" allowBlank="1" showInputMessage="1" showErrorMessage="1" sqref="C19:C20 C23">
      <formula1>$H$2:$H$4</formula1>
    </dataValidation>
    <dataValidation type="list" allowBlank="1" showInputMessage="1" showErrorMessage="1" sqref="C22">
      <formula1>$I$2:$I$3</formula1>
    </dataValidation>
    <dataValidation type="list" allowBlank="1" showInputMessage="1" showErrorMessage="1" sqref="B28">
      <formula1>$J$2:$J$4</formula1>
    </dataValidation>
  </dataValidations>
  <hyperlinks>
    <hyperlink ref="C27" location="_ftn1" display="_ftn1"/>
    <hyperlink ref="D27" location="_ftn2" display="_ftn2"/>
    <hyperlink ref="E27"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5841" r:id="rId3" name="Check Box 1">
              <controlPr defaultSize="0" autoFill="0" autoLine="0" autoPict="0">
                <anchor moveWithCells="1">
                  <from>
                    <xdr:col>2</xdr:col>
                    <xdr:colOff>99060</xdr:colOff>
                    <xdr:row>31</xdr:row>
                    <xdr:rowOff>0</xdr:rowOff>
                  </from>
                  <to>
                    <xdr:col>2</xdr:col>
                    <xdr:colOff>3108960</xdr:colOff>
                    <xdr:row>32</xdr:row>
                    <xdr:rowOff>45720</xdr:rowOff>
                  </to>
                </anchor>
              </controlPr>
            </control>
          </mc:Choice>
        </mc:AlternateContent>
        <mc:AlternateContent xmlns:mc="http://schemas.openxmlformats.org/markup-compatibility/2006">
          <mc:Choice Requires="x14">
            <control shapeId="35842" r:id="rId4" name="Check Box 2">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35843" r:id="rId5" name="Check Box 3">
              <controlPr defaultSize="0" autoFill="0" autoLine="0" autoPict="0">
                <anchor moveWithCells="1">
                  <from>
                    <xdr:col>2</xdr:col>
                    <xdr:colOff>99060</xdr:colOff>
                    <xdr:row>31</xdr:row>
                    <xdr:rowOff>182880</xdr:rowOff>
                  </from>
                  <to>
                    <xdr:col>3</xdr:col>
                    <xdr:colOff>1935480</xdr:colOff>
                    <xdr:row>33</xdr:row>
                    <xdr:rowOff>30480</xdr:rowOff>
                  </to>
                </anchor>
              </controlPr>
            </control>
          </mc:Choice>
        </mc:AlternateContent>
        <mc:AlternateContent xmlns:mc="http://schemas.openxmlformats.org/markup-compatibility/2006">
          <mc:Choice Requires="x14">
            <control shapeId="35844" r:id="rId6" name="Check Box 4">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35845" r:id="rId7" name="Check Box 5">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35846" r:id="rId8" name="Check Box 6">
              <controlPr defaultSize="0" autoFill="0" autoLine="0" autoPict="0">
                <anchor moveWithCells="1">
                  <from>
                    <xdr:col>2</xdr:col>
                    <xdr:colOff>45720</xdr:colOff>
                    <xdr:row>37</xdr:row>
                    <xdr:rowOff>7620</xdr:rowOff>
                  </from>
                  <to>
                    <xdr:col>6</xdr:col>
                    <xdr:colOff>1165860</xdr:colOff>
                    <xdr:row>38</xdr:row>
                    <xdr:rowOff>0</xdr:rowOff>
                  </to>
                </anchor>
              </controlPr>
            </control>
          </mc:Choice>
        </mc:AlternateContent>
        <mc:AlternateContent xmlns:mc="http://schemas.openxmlformats.org/markup-compatibility/2006">
          <mc:Choice Requires="x14">
            <control shapeId="35847" r:id="rId9" name="Check Box 7">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35848" r:id="rId10" name="Check Box 8">
              <controlPr defaultSize="0" autoFill="0" autoLine="0" autoPict="0">
                <anchor moveWithCells="1">
                  <from>
                    <xdr:col>1</xdr:col>
                    <xdr:colOff>0</xdr:colOff>
                    <xdr:row>10</xdr:row>
                    <xdr:rowOff>0</xdr:rowOff>
                  </from>
                  <to>
                    <xdr:col>1</xdr:col>
                    <xdr:colOff>2933700</xdr:colOff>
                    <xdr:row>11</xdr:row>
                    <xdr:rowOff>76200</xdr:rowOff>
                  </to>
                </anchor>
              </controlPr>
            </control>
          </mc:Choice>
        </mc:AlternateContent>
        <mc:AlternateContent xmlns:mc="http://schemas.openxmlformats.org/markup-compatibility/2006">
          <mc:Choice Requires="x14">
            <control shapeId="35849" r:id="rId11" name="Check Box 9">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35850" r:id="rId12" name="Check Box 10">
              <controlPr defaultSize="0" autoFill="0" autoLine="0" autoPict="0">
                <anchor moveWithCells="1">
                  <from>
                    <xdr:col>2</xdr:col>
                    <xdr:colOff>45720</xdr:colOff>
                    <xdr:row>38</xdr:row>
                    <xdr:rowOff>7620</xdr:rowOff>
                  </from>
                  <to>
                    <xdr:col>6</xdr:col>
                    <xdr:colOff>1165860</xdr:colOff>
                    <xdr:row>39</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J88"/>
  <sheetViews>
    <sheetView topLeftCell="A46" workbookViewId="0">
      <selection activeCell="C17" sqref="C17"/>
    </sheetView>
  </sheetViews>
  <sheetFormatPr defaultColWidth="9.109375" defaultRowHeight="15" x14ac:dyDescent="0.3"/>
  <cols>
    <col min="1" max="1" width="9.109375" style="1"/>
    <col min="2" max="2" width="62.44140625" style="2" customWidth="1"/>
    <col min="3" max="3" width="50.33203125" style="1" customWidth="1"/>
    <col min="4" max="4" width="45.109375" style="1" customWidth="1"/>
    <col min="5" max="5" width="37.109375" style="1" customWidth="1"/>
    <col min="6" max="6" width="12.33203125" style="1" customWidth="1"/>
    <col min="7" max="7" width="28.33203125" style="1" customWidth="1"/>
    <col min="8" max="8" width="4" style="1" hidden="1" customWidth="1"/>
    <col min="9" max="10" width="7.88671875" style="1" hidden="1" customWidth="1"/>
    <col min="11" max="16384" width="9.109375" style="1"/>
  </cols>
  <sheetData>
    <row r="1" spans="1:10" ht="18" x14ac:dyDescent="0.3">
      <c r="A1" s="7">
        <v>73700</v>
      </c>
      <c r="B1" s="1"/>
      <c r="C1" s="5"/>
      <c r="D1" s="5"/>
      <c r="E1" s="3"/>
      <c r="F1" s="3"/>
      <c r="H1" s="3" t="s">
        <v>19</v>
      </c>
      <c r="I1" s="3" t="s">
        <v>24</v>
      </c>
      <c r="J1" s="1" t="s">
        <v>26</v>
      </c>
    </row>
    <row r="2" spans="1:10" ht="18" x14ac:dyDescent="0.3">
      <c r="A2" s="9"/>
      <c r="B2" s="10"/>
      <c r="C2" s="5"/>
      <c r="D2" s="5"/>
      <c r="E2" s="3"/>
      <c r="F2" s="3"/>
      <c r="H2" s="3" t="s">
        <v>20</v>
      </c>
      <c r="I2" s="1" t="s">
        <v>51</v>
      </c>
      <c r="J2" s="21" t="s">
        <v>14</v>
      </c>
    </row>
    <row r="3" spans="1:10" ht="18" x14ac:dyDescent="0.35">
      <c r="A3" s="11" t="s">
        <v>16</v>
      </c>
      <c r="B3" s="10"/>
      <c r="C3" s="5"/>
      <c r="D3" s="5"/>
      <c r="E3" s="3"/>
      <c r="F3" s="3"/>
      <c r="H3" s="3" t="s">
        <v>21</v>
      </c>
      <c r="I3" s="1" t="s">
        <v>52</v>
      </c>
      <c r="J3" s="21" t="s">
        <v>27</v>
      </c>
    </row>
    <row r="4" spans="1:10" ht="18" x14ac:dyDescent="0.3">
      <c r="A4" s="9"/>
      <c r="B4" s="10"/>
      <c r="C4" s="5"/>
      <c r="D4" s="5"/>
      <c r="E4" s="3"/>
      <c r="F4" s="3"/>
      <c r="H4" s="3" t="s">
        <v>22</v>
      </c>
      <c r="J4" s="21" t="s">
        <v>28</v>
      </c>
    </row>
    <row r="5" spans="1:10" ht="18" x14ac:dyDescent="0.3">
      <c r="A5" s="9"/>
      <c r="B5" s="12" t="s">
        <v>87</v>
      </c>
      <c r="C5" s="13" t="s">
        <v>234</v>
      </c>
      <c r="D5" s="5"/>
      <c r="E5" s="3"/>
      <c r="F5" s="3"/>
      <c r="G5" s="3"/>
    </row>
    <row r="6" spans="1:10" ht="18" x14ac:dyDescent="0.3">
      <c r="A6" s="9"/>
      <c r="B6" s="10"/>
      <c r="C6" s="5"/>
      <c r="D6" s="5"/>
      <c r="E6" s="3"/>
      <c r="F6" s="3"/>
      <c r="G6" s="3"/>
    </row>
    <row r="7" spans="1:10" ht="18" x14ac:dyDescent="0.35">
      <c r="A7" s="11" t="s">
        <v>17</v>
      </c>
      <c r="B7" s="10"/>
      <c r="C7" s="5"/>
      <c r="D7" s="5"/>
      <c r="E7" s="3"/>
      <c r="F7" s="3"/>
      <c r="G7" s="3"/>
    </row>
    <row r="8" spans="1:10" ht="18" x14ac:dyDescent="0.35">
      <c r="A8" s="11"/>
      <c r="B8" s="10"/>
      <c r="C8" s="5"/>
      <c r="D8" s="5"/>
      <c r="E8" s="3"/>
      <c r="F8" s="3"/>
      <c r="G8" s="3"/>
    </row>
    <row r="9" spans="1:10" ht="26.4" x14ac:dyDescent="0.35">
      <c r="A9" s="11"/>
      <c r="B9" s="12" t="s">
        <v>89</v>
      </c>
      <c r="C9" s="103" t="s">
        <v>247</v>
      </c>
      <c r="G9" s="3"/>
    </row>
    <row r="10" spans="1:10" ht="18" x14ac:dyDescent="0.35">
      <c r="A10" s="11"/>
      <c r="B10" s="12" t="s">
        <v>90</v>
      </c>
      <c r="C10" s="13">
        <v>1053</v>
      </c>
      <c r="G10" s="3"/>
    </row>
    <row r="11" spans="1:10" ht="18" x14ac:dyDescent="0.35">
      <c r="A11" s="11"/>
      <c r="B11" s="16"/>
      <c r="C11" s="136"/>
      <c r="D11" s="5"/>
      <c r="E11" s="3"/>
      <c r="F11" s="3"/>
      <c r="G11" s="3"/>
    </row>
    <row r="12" spans="1:10" ht="18" x14ac:dyDescent="0.35">
      <c r="A12" s="11"/>
      <c r="B12" s="12" t="s">
        <v>36</v>
      </c>
      <c r="C12" s="13">
        <v>2025</v>
      </c>
      <c r="D12" s="5"/>
      <c r="E12" s="3"/>
      <c r="F12" s="3"/>
      <c r="G12" s="3"/>
    </row>
    <row r="13" spans="1:10" ht="18" x14ac:dyDescent="0.35">
      <c r="A13" s="11"/>
      <c r="B13" s="12" t="s">
        <v>92</v>
      </c>
      <c r="C13" s="13">
        <v>2025</v>
      </c>
      <c r="D13" s="5"/>
      <c r="E13" s="3"/>
      <c r="F13" s="3"/>
      <c r="G13" s="3"/>
    </row>
    <row r="14" spans="1:10" ht="18" x14ac:dyDescent="0.35">
      <c r="A14" s="11"/>
      <c r="B14" s="10"/>
      <c r="C14" s="14"/>
      <c r="D14" s="5"/>
      <c r="E14" s="3"/>
      <c r="F14" s="3"/>
      <c r="G14" s="3"/>
    </row>
    <row r="15" spans="1:10" ht="18" x14ac:dyDescent="0.35">
      <c r="A15" s="11" t="s">
        <v>18</v>
      </c>
      <c r="B15" s="10"/>
      <c r="C15" s="14"/>
      <c r="D15" s="5"/>
      <c r="E15" s="3"/>
      <c r="F15" s="3"/>
      <c r="G15" s="3"/>
    </row>
    <row r="16" spans="1:10" ht="52.8" x14ac:dyDescent="0.3">
      <c r="B16" s="12" t="s">
        <v>93</v>
      </c>
      <c r="C16" s="103" t="s">
        <v>298</v>
      </c>
      <c r="D16" s="5"/>
      <c r="E16" s="3"/>
      <c r="F16" s="3"/>
      <c r="G16" s="3"/>
    </row>
    <row r="17" spans="1:10" ht="18" x14ac:dyDescent="0.35">
      <c r="A17" s="11"/>
      <c r="B17" s="12" t="s">
        <v>95</v>
      </c>
      <c r="C17" s="13" t="s">
        <v>192</v>
      </c>
      <c r="D17" s="5"/>
      <c r="E17" s="3"/>
      <c r="F17" s="3"/>
      <c r="G17" s="3"/>
    </row>
    <row r="18" spans="1:10" ht="18" x14ac:dyDescent="0.35">
      <c r="A18" s="11"/>
      <c r="B18" s="5"/>
      <c r="C18" s="5"/>
      <c r="D18" s="5"/>
      <c r="E18" s="3"/>
      <c r="F18" s="3"/>
      <c r="G18" s="3"/>
    </row>
    <row r="19" spans="1:10" ht="26.4" x14ac:dyDescent="0.35">
      <c r="A19" s="11"/>
      <c r="B19" s="12" t="s">
        <v>94</v>
      </c>
      <c r="C19" s="147" t="s">
        <v>299</v>
      </c>
      <c r="D19" s="144"/>
      <c r="F19" s="3"/>
      <c r="G19" s="3"/>
    </row>
    <row r="20" spans="1:10" ht="18" x14ac:dyDescent="0.35">
      <c r="A20" s="11"/>
      <c r="B20" s="1"/>
      <c r="C20" s="113"/>
      <c r="F20" s="3"/>
      <c r="G20" s="3"/>
    </row>
    <row r="21" spans="1:10" ht="18" x14ac:dyDescent="0.35">
      <c r="A21" s="11"/>
      <c r="B21" s="10"/>
      <c r="C21" s="14"/>
      <c r="D21" s="5"/>
      <c r="E21" s="3"/>
      <c r="F21" s="3"/>
      <c r="G21" s="3"/>
    </row>
    <row r="22" spans="1:10" ht="18" x14ac:dyDescent="0.35">
      <c r="A22" s="11"/>
      <c r="B22" s="12" t="s">
        <v>98</v>
      </c>
      <c r="C22" s="17" t="s">
        <v>51</v>
      </c>
      <c r="F22" s="3"/>
      <c r="G22" s="3"/>
    </row>
    <row r="23" spans="1:10" ht="18" x14ac:dyDescent="0.35">
      <c r="A23" s="11"/>
      <c r="B23" s="1"/>
      <c r="C23" s="113"/>
      <c r="D23" s="5"/>
      <c r="E23" s="3"/>
      <c r="F23" s="3"/>
      <c r="G23" s="3"/>
    </row>
    <row r="24" spans="1:10" ht="18" x14ac:dyDescent="0.35">
      <c r="A24" s="11"/>
      <c r="B24" s="10"/>
      <c r="C24" s="14"/>
      <c r="D24" s="5"/>
      <c r="E24" s="3"/>
      <c r="F24" s="3"/>
      <c r="G24" s="3"/>
    </row>
    <row r="25" spans="1:10" customFormat="1" ht="15.75" customHeight="1" x14ac:dyDescent="0.35">
      <c r="A25" s="11" t="s">
        <v>25</v>
      </c>
      <c r="C25" s="8"/>
      <c r="D25" s="8"/>
      <c r="E25" s="8"/>
      <c r="F25" s="8"/>
      <c r="G25" s="8"/>
      <c r="H25" s="8"/>
      <c r="I25" s="8"/>
      <c r="J25" s="8"/>
    </row>
    <row r="26" spans="1:10" customFormat="1" ht="18" x14ac:dyDescent="0.3">
      <c r="B26" s="8"/>
      <c r="C26" s="8"/>
      <c r="D26" s="8"/>
      <c r="E26" s="8"/>
      <c r="F26" s="8"/>
      <c r="G26" s="8"/>
      <c r="H26" s="8"/>
      <c r="I26" s="8"/>
      <c r="J26" s="8"/>
    </row>
    <row r="27" spans="1:10" customFormat="1" ht="40.200000000000003" x14ac:dyDescent="0.3">
      <c r="B27" s="18" t="s">
        <v>100</v>
      </c>
      <c r="C27" s="18" t="s">
        <v>101</v>
      </c>
      <c r="D27" s="18" t="s">
        <v>102</v>
      </c>
      <c r="E27" s="18" t="s">
        <v>103</v>
      </c>
      <c r="F27" s="8"/>
      <c r="G27" s="8"/>
      <c r="H27" s="8"/>
      <c r="I27" s="8"/>
      <c r="J27" s="8"/>
    </row>
    <row r="28" spans="1:10" customFormat="1" ht="118.8" x14ac:dyDescent="0.35">
      <c r="B28" s="19" t="s">
        <v>28</v>
      </c>
      <c r="C28" s="51" t="s">
        <v>292</v>
      </c>
      <c r="D28" s="19"/>
      <c r="E28" s="104" t="s">
        <v>296</v>
      </c>
      <c r="F28" s="20"/>
      <c r="G28" s="8"/>
      <c r="H28" s="8"/>
      <c r="I28" s="8"/>
      <c r="J28" s="20"/>
    </row>
    <row r="29" spans="1:10" s="6" customFormat="1" ht="20.25" customHeight="1" x14ac:dyDescent="0.35">
      <c r="A29" s="11" t="s">
        <v>29</v>
      </c>
    </row>
    <row r="30" spans="1:10" s="6" customFormat="1" ht="15" customHeight="1" x14ac:dyDescent="0.3"/>
    <row r="31" spans="1:10" s="6" customFormat="1" ht="219" customHeight="1" x14ac:dyDescent="0.3">
      <c r="B31" s="12" t="s">
        <v>248</v>
      </c>
      <c r="C31" s="104" t="s">
        <v>274</v>
      </c>
      <c r="D31" s="142" t="s">
        <v>288</v>
      </c>
    </row>
    <row r="32" spans="1:10" s="6" customFormat="1" ht="16.5" customHeight="1" x14ac:dyDescent="0.3">
      <c r="B32" s="228" t="s">
        <v>105</v>
      </c>
      <c r="C32" s="22" t="s">
        <v>15</v>
      </c>
    </row>
    <row r="33" spans="1:5" s="6" customFormat="1" ht="15" customHeight="1" x14ac:dyDescent="0.3">
      <c r="B33" s="229"/>
    </row>
    <row r="34" spans="1:5" s="6" customFormat="1" ht="15" customHeight="1" x14ac:dyDescent="0.3">
      <c r="B34" s="229"/>
    </row>
    <row r="35" spans="1:5" s="6" customFormat="1" ht="15" customHeight="1" x14ac:dyDescent="0.3">
      <c r="B35" s="230"/>
      <c r="C35" s="23"/>
    </row>
    <row r="36" spans="1:5" s="6" customFormat="1" ht="15" customHeight="1" x14ac:dyDescent="0.3"/>
    <row r="37" spans="1:5" s="6" customFormat="1" ht="13.5" customHeight="1" x14ac:dyDescent="0.3">
      <c r="B37" s="228" t="s">
        <v>106</v>
      </c>
    </row>
    <row r="38" spans="1:5" s="6" customFormat="1" x14ac:dyDescent="0.3">
      <c r="B38" s="229"/>
    </row>
    <row r="39" spans="1:5" s="6" customFormat="1" x14ac:dyDescent="0.3">
      <c r="B39" s="230"/>
    </row>
    <row r="40" spans="1:5" s="6" customFormat="1" x14ac:dyDescent="0.3"/>
    <row r="41" spans="1:5" s="6" customFormat="1" x14ac:dyDescent="0.3"/>
    <row r="42" spans="1:5" s="6" customFormat="1" ht="16.2" x14ac:dyDescent="0.35">
      <c r="A42" s="11" t="s">
        <v>107</v>
      </c>
    </row>
    <row r="43" spans="1:5" s="6" customFormat="1" x14ac:dyDescent="0.3"/>
    <row r="44" spans="1:5" s="6" customFormat="1" ht="87.75" customHeight="1" x14ac:dyDescent="0.3">
      <c r="B44" s="231" t="s">
        <v>251</v>
      </c>
      <c r="C44" s="232"/>
      <c r="D44" s="232"/>
      <c r="E44" s="233"/>
    </row>
    <row r="45" spans="1:5" s="6" customFormat="1" ht="15" customHeight="1" x14ac:dyDescent="0.35">
      <c r="A45" s="11" t="s">
        <v>108</v>
      </c>
    </row>
    <row r="46" spans="1:5" s="6" customFormat="1" ht="15" customHeight="1" x14ac:dyDescent="0.3"/>
    <row r="47" spans="1:5" s="6" customFormat="1" ht="39.75" customHeight="1" x14ac:dyDescent="0.3">
      <c r="B47" s="126" t="s">
        <v>252</v>
      </c>
      <c r="C47" s="127"/>
      <c r="D47" s="127"/>
      <c r="E47" s="128"/>
    </row>
    <row r="48" spans="1:5" s="6" customFormat="1" ht="15" customHeight="1" x14ac:dyDescent="0.35">
      <c r="A48" s="11" t="s">
        <v>109</v>
      </c>
    </row>
    <row r="49" spans="1:7" s="6" customFormat="1" ht="15" customHeight="1" x14ac:dyDescent="0.3"/>
    <row r="50" spans="1:7" s="6" customFormat="1" ht="30.75" customHeight="1" x14ac:dyDescent="0.3">
      <c r="B50" s="126" t="s">
        <v>276</v>
      </c>
      <c r="C50" s="127"/>
      <c r="D50" s="127"/>
      <c r="E50" s="128"/>
    </row>
    <row r="51" spans="1:7" s="6" customFormat="1" x14ac:dyDescent="0.3"/>
    <row r="52" spans="1:7" s="6" customFormat="1" x14ac:dyDescent="0.35">
      <c r="A52" s="11" t="s">
        <v>33</v>
      </c>
    </row>
    <row r="53" spans="1:7" s="6" customFormat="1" x14ac:dyDescent="0.3"/>
    <row r="54" spans="1:7" s="6" customFormat="1" ht="15" customHeight="1" x14ac:dyDescent="0.3">
      <c r="B54" s="223" t="s">
        <v>110</v>
      </c>
      <c r="C54" s="223" t="s">
        <v>0</v>
      </c>
      <c r="D54" s="223" t="s">
        <v>9</v>
      </c>
      <c r="E54" s="223" t="s">
        <v>122</v>
      </c>
      <c r="F54" s="223" t="s">
        <v>123</v>
      </c>
      <c r="G54" s="151" t="s">
        <v>111</v>
      </c>
    </row>
    <row r="55" spans="1:7" s="6" customFormat="1" x14ac:dyDescent="0.3">
      <c r="B55" s="224"/>
      <c r="C55" s="224"/>
      <c r="D55" s="224"/>
      <c r="E55" s="224"/>
      <c r="F55" s="224"/>
      <c r="G55" s="151">
        <f>C13</f>
        <v>2025</v>
      </c>
    </row>
    <row r="56" spans="1:7" x14ac:dyDescent="0.3">
      <c r="B56" s="24" t="s">
        <v>230</v>
      </c>
      <c r="C56" s="25" t="s">
        <v>231</v>
      </c>
      <c r="D56" s="25">
        <v>1</v>
      </c>
      <c r="E56" s="25">
        <v>0</v>
      </c>
      <c r="F56" s="26">
        <v>0</v>
      </c>
      <c r="G56" s="27"/>
    </row>
    <row r="57" spans="1:7" x14ac:dyDescent="0.3">
      <c r="B57" s="24"/>
      <c r="C57" s="25"/>
      <c r="D57" s="25"/>
      <c r="E57" s="25"/>
      <c r="F57" s="26"/>
      <c r="G57" s="27"/>
    </row>
    <row r="58" spans="1:7" x14ac:dyDescent="0.3">
      <c r="B58" s="6"/>
    </row>
    <row r="59" spans="1:7" x14ac:dyDescent="0.35">
      <c r="A59" s="11" t="s">
        <v>34</v>
      </c>
      <c r="B59" s="6"/>
    </row>
    <row r="60" spans="1:7" x14ac:dyDescent="0.3">
      <c r="B60" s="6"/>
    </row>
    <row r="61" spans="1:7" ht="14.4" x14ac:dyDescent="0.3">
      <c r="B61" s="223" t="s">
        <v>112</v>
      </c>
      <c r="C61" s="223" t="s">
        <v>2</v>
      </c>
      <c r="D61" s="223" t="s">
        <v>9</v>
      </c>
      <c r="E61" s="223" t="s">
        <v>122</v>
      </c>
      <c r="F61" s="223" t="s">
        <v>123</v>
      </c>
      <c r="G61" s="151" t="s">
        <v>40</v>
      </c>
    </row>
    <row r="62" spans="1:7" ht="14.4" x14ac:dyDescent="0.3">
      <c r="B62" s="224"/>
      <c r="C62" s="224"/>
      <c r="D62" s="224"/>
      <c r="E62" s="224"/>
      <c r="F62" s="224"/>
      <c r="G62" s="151">
        <f>C13</f>
        <v>2025</v>
      </c>
    </row>
    <row r="63" spans="1:7" x14ac:dyDescent="0.3">
      <c r="B63" s="25"/>
      <c r="C63" s="151" t="s">
        <v>3</v>
      </c>
      <c r="D63" s="139">
        <v>429</v>
      </c>
      <c r="E63" s="28"/>
      <c r="F63" s="29"/>
      <c r="G63" s="139">
        <v>429</v>
      </c>
    </row>
    <row r="64" spans="1:7" x14ac:dyDescent="0.3">
      <c r="B64" s="25"/>
      <c r="C64" s="151" t="s">
        <v>3</v>
      </c>
      <c r="D64" s="28"/>
      <c r="E64" s="28"/>
      <c r="F64" s="32"/>
      <c r="G64" s="30"/>
    </row>
    <row r="65" spans="1:7" ht="14.4" x14ac:dyDescent="0.3">
      <c r="B65" s="15" t="s">
        <v>4</v>
      </c>
      <c r="C65" s="15" t="s">
        <v>3</v>
      </c>
      <c r="D65" s="15">
        <f>SUM(D63:D64)</f>
        <v>429</v>
      </c>
      <c r="E65" s="15">
        <f t="shared" ref="E65:G65" si="0">SUM(E63:E64)</f>
        <v>0</v>
      </c>
      <c r="F65" s="15">
        <f t="shared" si="0"/>
        <v>0</v>
      </c>
      <c r="G65" s="15">
        <f t="shared" si="0"/>
        <v>429</v>
      </c>
    </row>
    <row r="66" spans="1:7" ht="14.4" x14ac:dyDescent="0.3">
      <c r="B66" s="1"/>
    </row>
    <row r="67" spans="1:7" x14ac:dyDescent="0.35">
      <c r="A67" s="11" t="s">
        <v>35</v>
      </c>
      <c r="B67" s="1"/>
    </row>
    <row r="68" spans="1:7" ht="14.4" x14ac:dyDescent="0.3">
      <c r="B68" s="1"/>
    </row>
    <row r="69" spans="1:7" ht="14.4" x14ac:dyDescent="0.3">
      <c r="B69" s="223" t="s">
        <v>113</v>
      </c>
      <c r="C69" s="223" t="s">
        <v>2</v>
      </c>
      <c r="D69" s="223" t="s">
        <v>9</v>
      </c>
      <c r="E69" s="223" t="s">
        <v>122</v>
      </c>
      <c r="F69" s="223" t="s">
        <v>123</v>
      </c>
      <c r="G69" s="151" t="s">
        <v>40</v>
      </c>
    </row>
    <row r="70" spans="1:7" ht="14.4" x14ac:dyDescent="0.3">
      <c r="B70" s="224"/>
      <c r="C70" s="224"/>
      <c r="D70" s="224"/>
      <c r="E70" s="224"/>
      <c r="F70" s="224"/>
      <c r="G70" s="151">
        <f>C13</f>
        <v>2025</v>
      </c>
    </row>
    <row r="71" spans="1:7" x14ac:dyDescent="0.3">
      <c r="B71" s="42" t="s">
        <v>43</v>
      </c>
      <c r="C71" s="31" t="s">
        <v>3</v>
      </c>
      <c r="D71" s="141">
        <v>429</v>
      </c>
      <c r="E71" s="15">
        <f>E65</f>
        <v>0</v>
      </c>
      <c r="F71" s="15">
        <f>F65</f>
        <v>0</v>
      </c>
      <c r="G71" s="15">
        <f>G65</f>
        <v>429</v>
      </c>
    </row>
    <row r="72" spans="1:7" x14ac:dyDescent="0.3">
      <c r="B72" s="33" t="s">
        <v>41</v>
      </c>
      <c r="C72" s="139">
        <v>429</v>
      </c>
      <c r="D72" s="139">
        <v>429</v>
      </c>
      <c r="E72" s="28"/>
      <c r="F72" s="29"/>
      <c r="G72" s="27"/>
    </row>
    <row r="73" spans="1:7" ht="15" customHeight="1" x14ac:dyDescent="0.3">
      <c r="B73" s="34" t="s">
        <v>42</v>
      </c>
      <c r="C73" s="31" t="s">
        <v>3</v>
      </c>
      <c r="D73" s="28"/>
      <c r="E73" s="28"/>
      <c r="F73" s="29"/>
      <c r="G73" s="27"/>
    </row>
    <row r="74" spans="1:7" x14ac:dyDescent="0.3">
      <c r="B74" s="33" t="s">
        <v>45</v>
      </c>
      <c r="C74" s="31" t="s">
        <v>3</v>
      </c>
      <c r="D74" s="15">
        <f>SUM(D75:D76)</f>
        <v>0</v>
      </c>
      <c r="E74" s="15">
        <f t="shared" ref="E74:G74" si="1">SUM(E75:E76)</f>
        <v>0</v>
      </c>
      <c r="F74" s="15">
        <f t="shared" si="1"/>
        <v>0</v>
      </c>
      <c r="G74" s="15">
        <f t="shared" si="1"/>
        <v>0</v>
      </c>
    </row>
    <row r="75" spans="1:7" x14ac:dyDescent="0.3">
      <c r="B75" s="25"/>
      <c r="C75" s="31" t="s">
        <v>3</v>
      </c>
      <c r="D75" s="28"/>
      <c r="E75" s="28"/>
      <c r="F75" s="29"/>
      <c r="G75" s="27"/>
    </row>
    <row r="76" spans="1:7" x14ac:dyDescent="0.3">
      <c r="B76" s="25"/>
      <c r="C76" s="31" t="s">
        <v>3</v>
      </c>
      <c r="D76" s="28"/>
      <c r="E76" s="28"/>
      <c r="F76" s="29"/>
      <c r="G76" s="27"/>
    </row>
    <row r="77" spans="1:7" ht="15.75" customHeight="1" x14ac:dyDescent="0.3">
      <c r="B77" s="42" t="s">
        <v>44</v>
      </c>
      <c r="C77" s="31" t="s">
        <v>3</v>
      </c>
      <c r="D77" s="15">
        <f>D71-D74-D73</f>
        <v>429</v>
      </c>
      <c r="E77" s="15">
        <f t="shared" ref="E77:G77" si="2">E71-E74-E73</f>
        <v>0</v>
      </c>
      <c r="F77" s="15">
        <f t="shared" si="2"/>
        <v>0</v>
      </c>
      <c r="G77" s="15">
        <f t="shared" si="2"/>
        <v>429</v>
      </c>
    </row>
    <row r="78" spans="1:7" ht="14.4" x14ac:dyDescent="0.3">
      <c r="B78" s="1"/>
    </row>
    <row r="79" spans="1:7" ht="19.5" customHeight="1" x14ac:dyDescent="0.35">
      <c r="A79" s="11" t="s">
        <v>37</v>
      </c>
      <c r="B79" s="1"/>
    </row>
    <row r="80" spans="1:7" ht="21" customHeight="1" x14ac:dyDescent="0.3">
      <c r="B80" s="1"/>
    </row>
    <row r="81" spans="1:7" ht="110.25" customHeight="1" x14ac:dyDescent="0.3">
      <c r="B81" s="42" t="s">
        <v>114</v>
      </c>
      <c r="C81" s="249" t="s">
        <v>297</v>
      </c>
      <c r="D81" s="250"/>
      <c r="E81" s="250"/>
      <c r="F81" s="250"/>
      <c r="G81" s="250"/>
    </row>
    <row r="82" spans="1:7" ht="16.2" x14ac:dyDescent="0.35">
      <c r="A82" s="11" t="s">
        <v>115</v>
      </c>
      <c r="B82" s="4"/>
    </row>
    <row r="83" spans="1:7" ht="14.4" x14ac:dyDescent="0.3">
      <c r="B83" s="1"/>
    </row>
    <row r="84" spans="1:7" ht="47.25" customHeight="1" x14ac:dyDescent="0.3">
      <c r="B84" s="42" t="s">
        <v>5</v>
      </c>
      <c r="C84" s="249"/>
      <c r="D84" s="250"/>
      <c r="E84" s="250"/>
      <c r="F84" s="250"/>
      <c r="G84" s="250"/>
    </row>
    <row r="85" spans="1:7" ht="14.4" x14ac:dyDescent="0.3">
      <c r="B85" s="42" t="s">
        <v>6</v>
      </c>
      <c r="C85" s="225"/>
      <c r="D85" s="226"/>
      <c r="E85" s="227"/>
    </row>
    <row r="86" spans="1:7" ht="24.75" customHeight="1" x14ac:dyDescent="0.35">
      <c r="A86" s="11" t="s">
        <v>116</v>
      </c>
      <c r="B86" s="1"/>
    </row>
    <row r="87" spans="1:7" ht="14.4" x14ac:dyDescent="0.3">
      <c r="B87" s="1"/>
    </row>
    <row r="88" spans="1:7" ht="14.4" x14ac:dyDescent="0.3">
      <c r="B88" s="225"/>
      <c r="C88" s="226"/>
      <c r="D88" s="226"/>
      <c r="E88" s="227"/>
    </row>
  </sheetData>
  <mergeCells count="22">
    <mergeCell ref="B32:B35"/>
    <mergeCell ref="B37:B39"/>
    <mergeCell ref="B44:E44"/>
    <mergeCell ref="B54:B55"/>
    <mergeCell ref="C54:C55"/>
    <mergeCell ref="D54:D55"/>
    <mergeCell ref="E54:E55"/>
    <mergeCell ref="F54:F55"/>
    <mergeCell ref="B61:B62"/>
    <mergeCell ref="C61:C62"/>
    <mergeCell ref="D61:D62"/>
    <mergeCell ref="E61:E62"/>
    <mergeCell ref="F61:F62"/>
    <mergeCell ref="C84:G84"/>
    <mergeCell ref="C85:E85"/>
    <mergeCell ref="B88:E88"/>
    <mergeCell ref="B69:B70"/>
    <mergeCell ref="C69:C70"/>
    <mergeCell ref="D69:D70"/>
    <mergeCell ref="E69:E70"/>
    <mergeCell ref="F69:F70"/>
    <mergeCell ref="C81:G81"/>
  </mergeCells>
  <dataValidations count="3">
    <dataValidation type="list" allowBlank="1" showInputMessage="1" showErrorMessage="1" sqref="C19:C20 C23">
      <formula1>$H$2:$H$4</formula1>
    </dataValidation>
    <dataValidation type="list" allowBlank="1" showInputMessage="1" showErrorMessage="1" sqref="C22">
      <formula1>$I$2:$I$3</formula1>
    </dataValidation>
    <dataValidation type="list" allowBlank="1" showInputMessage="1" showErrorMessage="1" sqref="B28">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6865" r:id="rId3" name="Check Box 1">
              <controlPr defaultSize="0" autoFill="0" autoLine="0" autoPict="0">
                <anchor moveWithCells="1">
                  <from>
                    <xdr:col>2</xdr:col>
                    <xdr:colOff>99060</xdr:colOff>
                    <xdr:row>32</xdr:row>
                    <xdr:rowOff>0</xdr:rowOff>
                  </from>
                  <to>
                    <xdr:col>2</xdr:col>
                    <xdr:colOff>3108960</xdr:colOff>
                    <xdr:row>33</xdr:row>
                    <xdr:rowOff>7620</xdr:rowOff>
                  </to>
                </anchor>
              </controlPr>
            </control>
          </mc:Choice>
        </mc:AlternateContent>
        <mc:AlternateContent xmlns:mc="http://schemas.openxmlformats.org/markup-compatibility/2006">
          <mc:Choice Requires="x14">
            <control shapeId="36866" r:id="rId4" name="Check Box 2">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36867" r:id="rId5" name="Check Box 3">
              <controlPr defaultSize="0" autoFill="0" autoLine="0" autoPict="0">
                <anchor moveWithCells="1">
                  <from>
                    <xdr:col>2</xdr:col>
                    <xdr:colOff>99060</xdr:colOff>
                    <xdr:row>32</xdr:row>
                    <xdr:rowOff>182880</xdr:rowOff>
                  </from>
                  <to>
                    <xdr:col>3</xdr:col>
                    <xdr:colOff>1935480</xdr:colOff>
                    <xdr:row>33</xdr:row>
                    <xdr:rowOff>182880</xdr:rowOff>
                  </to>
                </anchor>
              </controlPr>
            </control>
          </mc:Choice>
        </mc:AlternateContent>
        <mc:AlternateContent xmlns:mc="http://schemas.openxmlformats.org/markup-compatibility/2006">
          <mc:Choice Requires="x14">
            <control shapeId="36868" r:id="rId6" name="Check Box 4">
              <controlPr defaultSize="0" autoFill="0" autoLine="0" autoPict="0">
                <anchor moveWithCells="1">
                  <from>
                    <xdr:col>2</xdr:col>
                    <xdr:colOff>38100</xdr:colOff>
                    <xdr:row>36</xdr:row>
                    <xdr:rowOff>30480</xdr:rowOff>
                  </from>
                  <to>
                    <xdr:col>10</xdr:col>
                    <xdr:colOff>464820</xdr:colOff>
                    <xdr:row>36</xdr:row>
                    <xdr:rowOff>160020</xdr:rowOff>
                  </to>
                </anchor>
              </controlPr>
            </control>
          </mc:Choice>
        </mc:AlternateContent>
        <mc:AlternateContent xmlns:mc="http://schemas.openxmlformats.org/markup-compatibility/2006">
          <mc:Choice Requires="x14">
            <control shapeId="36869" r:id="rId7" name="Check Box 5">
              <controlPr defaultSize="0" autoFill="0" autoLine="0" autoPict="0">
                <anchor moveWithCells="1">
                  <from>
                    <xdr:col>2</xdr:col>
                    <xdr:colOff>45720</xdr:colOff>
                    <xdr:row>37</xdr:row>
                    <xdr:rowOff>30480</xdr:rowOff>
                  </from>
                  <to>
                    <xdr:col>11</xdr:col>
                    <xdr:colOff>228600</xdr:colOff>
                    <xdr:row>38</xdr:row>
                    <xdr:rowOff>0</xdr:rowOff>
                  </to>
                </anchor>
              </controlPr>
            </control>
          </mc:Choice>
        </mc:AlternateContent>
        <mc:AlternateContent xmlns:mc="http://schemas.openxmlformats.org/markup-compatibility/2006">
          <mc:Choice Requires="x14">
            <control shapeId="36870" r:id="rId8" name="Check Box 6">
              <controlPr defaultSize="0" autoFill="0" autoLine="0" autoPict="0">
                <anchor moveWithCells="1">
                  <from>
                    <xdr:col>2</xdr:col>
                    <xdr:colOff>45720</xdr:colOff>
                    <xdr:row>38</xdr:row>
                    <xdr:rowOff>7620</xdr:rowOff>
                  </from>
                  <to>
                    <xdr:col>6</xdr:col>
                    <xdr:colOff>1440180</xdr:colOff>
                    <xdr:row>39</xdr:row>
                    <xdr:rowOff>0</xdr:rowOff>
                  </to>
                </anchor>
              </controlPr>
            </control>
          </mc:Choice>
        </mc:AlternateContent>
        <mc:AlternateContent xmlns:mc="http://schemas.openxmlformats.org/markup-compatibility/2006">
          <mc:Choice Requires="x14">
            <control shapeId="36871" r:id="rId9" name="Check Box 7">
              <controlPr defaultSize="0" autoFill="0" autoLine="0" autoPict="0">
                <anchor moveWithCells="1">
                  <from>
                    <xdr:col>1</xdr:col>
                    <xdr:colOff>0</xdr:colOff>
                    <xdr:row>10</xdr:row>
                    <xdr:rowOff>0</xdr:rowOff>
                  </from>
                  <to>
                    <xdr:col>1</xdr:col>
                    <xdr:colOff>2933700</xdr:colOff>
                    <xdr:row>11</xdr:row>
                    <xdr:rowOff>45720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48"/>
  <sheetViews>
    <sheetView topLeftCell="A16" workbookViewId="0">
      <selection activeCell="A19" sqref="A19:N19"/>
    </sheetView>
  </sheetViews>
  <sheetFormatPr defaultRowHeight="14.4" x14ac:dyDescent="0.3"/>
  <sheetData>
    <row r="1" spans="1:16" ht="18" x14ac:dyDescent="0.3">
      <c r="A1" s="255" t="s">
        <v>7</v>
      </c>
      <c r="B1" s="255"/>
      <c r="C1" s="255"/>
      <c r="D1" s="255"/>
      <c r="E1" s="255"/>
      <c r="F1" s="255"/>
      <c r="G1" s="255"/>
      <c r="H1" s="255"/>
      <c r="I1" s="255"/>
      <c r="J1" s="255"/>
      <c r="K1" s="255"/>
      <c r="L1" s="255"/>
      <c r="M1" s="255"/>
      <c r="N1" s="255"/>
    </row>
    <row r="2" spans="1:16" ht="15" customHeight="1" x14ac:dyDescent="0.3">
      <c r="A2" s="255" t="s">
        <v>53</v>
      </c>
      <c r="B2" s="255"/>
      <c r="C2" s="255"/>
      <c r="D2" s="255"/>
      <c r="E2" s="255"/>
      <c r="F2" s="255"/>
      <c r="G2" s="255"/>
      <c r="H2" s="255"/>
      <c r="I2" s="255"/>
      <c r="J2" s="255"/>
      <c r="K2" s="255"/>
      <c r="L2" s="255"/>
      <c r="M2" s="255"/>
      <c r="N2" s="255"/>
    </row>
    <row r="3" spans="1:16" ht="15" customHeight="1" x14ac:dyDescent="0.3">
      <c r="A3" s="7" t="s">
        <v>55</v>
      </c>
      <c r="I3" s="39"/>
      <c r="J3" s="39"/>
      <c r="K3" s="39"/>
      <c r="L3" s="39"/>
      <c r="M3" s="39"/>
      <c r="N3" s="39"/>
    </row>
    <row r="4" spans="1:16" ht="36.75" customHeight="1" x14ac:dyDescent="0.3">
      <c r="A4" s="257" t="s">
        <v>56</v>
      </c>
      <c r="B4" s="257"/>
      <c r="C4" s="257"/>
      <c r="D4" s="257"/>
      <c r="E4" s="257"/>
      <c r="F4" s="257"/>
      <c r="G4" s="257"/>
      <c r="H4" s="257"/>
      <c r="I4" s="257"/>
      <c r="J4" s="257"/>
      <c r="K4" s="257"/>
      <c r="L4" s="257"/>
      <c r="M4" s="257"/>
      <c r="N4" s="257"/>
      <c r="O4" s="40"/>
      <c r="P4" s="40"/>
    </row>
    <row r="5" spans="1:16" ht="15" customHeight="1" x14ac:dyDescent="0.3">
      <c r="A5" s="256" t="s">
        <v>57</v>
      </c>
      <c r="B5" s="256"/>
      <c r="C5" s="256"/>
      <c r="D5" s="256"/>
      <c r="E5" s="256"/>
      <c r="F5" s="256"/>
      <c r="G5" s="256"/>
      <c r="H5" s="256"/>
      <c r="I5" s="256"/>
      <c r="J5" s="256"/>
      <c r="K5" s="256"/>
      <c r="L5" s="256"/>
      <c r="M5" s="256"/>
      <c r="N5" s="256"/>
    </row>
    <row r="6" spans="1:16" ht="15.75" customHeight="1" x14ac:dyDescent="0.3">
      <c r="A6" s="257" t="s">
        <v>58</v>
      </c>
      <c r="B6" s="258"/>
      <c r="C6" s="258"/>
      <c r="D6" s="258"/>
      <c r="E6" s="258"/>
      <c r="F6" s="258"/>
      <c r="G6" s="258"/>
      <c r="H6" s="258"/>
      <c r="I6" s="258"/>
      <c r="J6" s="258"/>
      <c r="K6" s="258"/>
      <c r="L6" s="258"/>
      <c r="M6" s="258"/>
      <c r="N6" s="258"/>
    </row>
    <row r="7" spans="1:16" ht="15.75" customHeight="1" x14ac:dyDescent="0.3">
      <c r="A7" s="256" t="s">
        <v>16</v>
      </c>
      <c r="B7" s="256"/>
      <c r="C7" s="256"/>
      <c r="D7" s="256"/>
      <c r="E7" s="256"/>
      <c r="F7" s="256"/>
      <c r="G7" s="256"/>
      <c r="H7" s="256"/>
      <c r="I7" s="256"/>
      <c r="J7" s="256"/>
      <c r="K7" s="256"/>
      <c r="L7" s="256"/>
      <c r="M7" s="256"/>
      <c r="N7" s="256"/>
    </row>
    <row r="8" spans="1:16" ht="24.75" customHeight="1" x14ac:dyDescent="0.3">
      <c r="A8" s="257" t="s">
        <v>117</v>
      </c>
      <c r="B8" s="258"/>
      <c r="C8" s="258"/>
      <c r="D8" s="258"/>
      <c r="E8" s="258"/>
      <c r="F8" s="258"/>
      <c r="G8" s="258"/>
      <c r="H8" s="258"/>
      <c r="I8" s="258"/>
      <c r="J8" s="258"/>
      <c r="K8" s="258"/>
      <c r="L8" s="258"/>
      <c r="M8" s="258"/>
      <c r="N8" s="258"/>
    </row>
    <row r="9" spans="1:16" ht="33" customHeight="1" x14ac:dyDescent="0.3">
      <c r="A9" s="257" t="s">
        <v>59</v>
      </c>
      <c r="B9" s="258"/>
      <c r="C9" s="258"/>
      <c r="D9" s="258"/>
      <c r="E9" s="258"/>
      <c r="F9" s="258"/>
      <c r="G9" s="258"/>
      <c r="H9" s="258"/>
      <c r="I9" s="258"/>
      <c r="J9" s="258"/>
      <c r="K9" s="258"/>
      <c r="L9" s="258"/>
      <c r="M9" s="258"/>
      <c r="N9" s="258"/>
    </row>
    <row r="10" spans="1:16" ht="21" customHeight="1" x14ac:dyDescent="0.3">
      <c r="A10" s="256" t="s">
        <v>17</v>
      </c>
      <c r="B10" s="256"/>
      <c r="C10" s="256"/>
      <c r="D10" s="256"/>
      <c r="E10" s="256"/>
      <c r="F10" s="256"/>
      <c r="G10" s="256"/>
      <c r="H10" s="256"/>
      <c r="I10" s="256"/>
      <c r="J10" s="256"/>
      <c r="K10" s="256"/>
      <c r="L10" s="256"/>
      <c r="M10" s="256"/>
      <c r="N10" s="256"/>
    </row>
    <row r="11" spans="1:16" ht="54.75" customHeight="1" x14ac:dyDescent="0.3">
      <c r="A11" s="257" t="s">
        <v>60</v>
      </c>
      <c r="B11" s="258"/>
      <c r="C11" s="258"/>
      <c r="D11" s="258"/>
      <c r="E11" s="258"/>
      <c r="F11" s="258"/>
      <c r="G11" s="258"/>
      <c r="H11" s="258"/>
      <c r="I11" s="258"/>
      <c r="J11" s="258"/>
      <c r="K11" s="258"/>
      <c r="L11" s="258"/>
      <c r="M11" s="258"/>
      <c r="N11" s="258"/>
    </row>
    <row r="12" spans="1:16" ht="49.5" customHeight="1" x14ac:dyDescent="0.3">
      <c r="A12" s="257" t="s">
        <v>61</v>
      </c>
      <c r="B12" s="258"/>
      <c r="C12" s="258"/>
      <c r="D12" s="258"/>
      <c r="E12" s="258"/>
      <c r="F12" s="258"/>
      <c r="G12" s="258"/>
      <c r="H12" s="258"/>
      <c r="I12" s="258"/>
      <c r="J12" s="258"/>
      <c r="K12" s="258"/>
      <c r="L12" s="258"/>
      <c r="M12" s="258"/>
      <c r="N12" s="258"/>
    </row>
    <row r="13" spans="1:16" ht="17.25" customHeight="1" x14ac:dyDescent="0.3">
      <c r="A13" s="257" t="s">
        <v>91</v>
      </c>
      <c r="B13" s="258"/>
      <c r="C13" s="258"/>
      <c r="D13" s="258"/>
      <c r="E13" s="258"/>
      <c r="F13" s="258"/>
      <c r="G13" s="258"/>
      <c r="H13" s="258"/>
      <c r="I13" s="258"/>
      <c r="J13" s="258"/>
      <c r="K13" s="258"/>
      <c r="L13" s="258"/>
      <c r="M13" s="258"/>
      <c r="N13" s="258"/>
    </row>
    <row r="14" spans="1:16" ht="36.75" customHeight="1" x14ac:dyDescent="0.3">
      <c r="A14" s="257" t="s">
        <v>62</v>
      </c>
      <c r="B14" s="258"/>
      <c r="C14" s="258"/>
      <c r="D14" s="258"/>
      <c r="E14" s="258"/>
      <c r="F14" s="258"/>
      <c r="G14" s="258"/>
      <c r="H14" s="258"/>
      <c r="I14" s="258"/>
      <c r="J14" s="258"/>
      <c r="K14" s="258"/>
      <c r="L14" s="258"/>
      <c r="M14" s="258"/>
      <c r="N14" s="258"/>
    </row>
    <row r="15" spans="1:16" ht="25.5" customHeight="1" x14ac:dyDescent="0.3">
      <c r="A15" s="257" t="s">
        <v>63</v>
      </c>
      <c r="B15" s="258"/>
      <c r="C15" s="258"/>
      <c r="D15" s="258"/>
      <c r="E15" s="258"/>
      <c r="F15" s="258"/>
      <c r="G15" s="258"/>
      <c r="H15" s="258"/>
      <c r="I15" s="258"/>
      <c r="J15" s="258"/>
      <c r="K15" s="258"/>
      <c r="L15" s="258"/>
      <c r="M15" s="258"/>
      <c r="N15" s="258"/>
    </row>
    <row r="16" spans="1:16" ht="25.5" customHeight="1" x14ac:dyDescent="0.3">
      <c r="A16" s="256" t="s">
        <v>18</v>
      </c>
      <c r="B16" s="256"/>
      <c r="C16" s="256"/>
      <c r="D16" s="256"/>
      <c r="E16" s="256"/>
      <c r="F16" s="256"/>
      <c r="G16" s="256"/>
      <c r="H16" s="256"/>
      <c r="I16" s="256"/>
      <c r="J16" s="256"/>
      <c r="K16" s="256"/>
      <c r="L16" s="256"/>
      <c r="M16" s="256"/>
      <c r="N16" s="256"/>
    </row>
    <row r="17" spans="1:14" ht="21.75" customHeight="1" x14ac:dyDescent="0.3">
      <c r="A17" s="257" t="s">
        <v>64</v>
      </c>
      <c r="B17" s="258"/>
      <c r="C17" s="258"/>
      <c r="D17" s="258"/>
      <c r="E17" s="258"/>
      <c r="F17" s="258"/>
      <c r="G17" s="258"/>
      <c r="H17" s="258"/>
      <c r="I17" s="258"/>
      <c r="J17" s="258"/>
      <c r="K17" s="258"/>
      <c r="L17" s="258"/>
      <c r="M17" s="258"/>
      <c r="N17" s="258"/>
    </row>
    <row r="18" spans="1:14" ht="49.5" customHeight="1" x14ac:dyDescent="0.3">
      <c r="A18" s="257" t="s">
        <v>65</v>
      </c>
      <c r="B18" s="258"/>
      <c r="C18" s="258"/>
      <c r="D18" s="258"/>
      <c r="E18" s="258"/>
      <c r="F18" s="258"/>
      <c r="G18" s="258"/>
      <c r="H18" s="258"/>
      <c r="I18" s="258"/>
      <c r="J18" s="258"/>
      <c r="K18" s="258"/>
      <c r="L18" s="258"/>
      <c r="M18" s="258"/>
      <c r="N18" s="258"/>
    </row>
    <row r="19" spans="1:14" ht="31.5" customHeight="1" x14ac:dyDescent="0.3">
      <c r="A19" s="257" t="s">
        <v>96</v>
      </c>
      <c r="B19" s="257"/>
      <c r="C19" s="257"/>
      <c r="D19" s="257"/>
      <c r="E19" s="257"/>
      <c r="F19" s="257"/>
      <c r="G19" s="257"/>
      <c r="H19" s="257"/>
      <c r="I19" s="257"/>
      <c r="J19" s="257"/>
      <c r="K19" s="257"/>
      <c r="L19" s="257"/>
      <c r="M19" s="257"/>
      <c r="N19" s="257"/>
    </row>
    <row r="20" spans="1:14" ht="60" customHeight="1" x14ac:dyDescent="0.3">
      <c r="A20" s="257" t="s">
        <v>97</v>
      </c>
      <c r="B20" s="258"/>
      <c r="C20" s="258"/>
      <c r="D20" s="258"/>
      <c r="E20" s="258"/>
      <c r="F20" s="258"/>
      <c r="G20" s="258"/>
      <c r="H20" s="258"/>
      <c r="I20" s="258"/>
      <c r="J20" s="258"/>
      <c r="K20" s="258"/>
      <c r="L20" s="258"/>
      <c r="M20" s="258"/>
      <c r="N20" s="258"/>
    </row>
    <row r="21" spans="1:14" ht="27" customHeight="1" x14ac:dyDescent="0.3">
      <c r="A21" s="256" t="s">
        <v>25</v>
      </c>
      <c r="B21" s="256"/>
      <c r="C21" s="256"/>
      <c r="D21" s="256"/>
      <c r="E21" s="256"/>
      <c r="F21" s="256"/>
      <c r="G21" s="256"/>
      <c r="H21" s="256"/>
      <c r="I21" s="256"/>
      <c r="J21" s="256"/>
      <c r="K21" s="256"/>
      <c r="L21" s="256"/>
      <c r="M21" s="256"/>
      <c r="N21" s="256"/>
    </row>
    <row r="22" spans="1:14" ht="36.75" customHeight="1" x14ac:dyDescent="0.3">
      <c r="A22" s="257" t="s">
        <v>99</v>
      </c>
      <c r="B22" s="258"/>
      <c r="C22" s="258"/>
      <c r="D22" s="258"/>
      <c r="E22" s="258"/>
      <c r="F22" s="258"/>
      <c r="G22" s="258"/>
      <c r="H22" s="258"/>
      <c r="I22" s="258"/>
      <c r="J22" s="258"/>
      <c r="K22" s="258"/>
      <c r="L22" s="258"/>
      <c r="M22" s="258"/>
      <c r="N22" s="258"/>
    </row>
    <row r="23" spans="1:14" ht="55.5" customHeight="1" x14ac:dyDescent="0.3">
      <c r="A23" s="257" t="s">
        <v>66</v>
      </c>
      <c r="B23" s="258"/>
      <c r="C23" s="258"/>
      <c r="D23" s="258"/>
      <c r="E23" s="258"/>
      <c r="F23" s="258"/>
      <c r="G23" s="258"/>
      <c r="H23" s="258"/>
      <c r="I23" s="258"/>
      <c r="J23" s="258"/>
      <c r="K23" s="258"/>
      <c r="L23" s="258"/>
      <c r="M23" s="258"/>
      <c r="N23" s="258"/>
    </row>
    <row r="24" spans="1:14" ht="19.5" customHeight="1" x14ac:dyDescent="0.3">
      <c r="A24" s="257" t="s">
        <v>67</v>
      </c>
      <c r="B24" s="258"/>
      <c r="C24" s="258"/>
      <c r="D24" s="258"/>
      <c r="E24" s="258"/>
      <c r="F24" s="258"/>
      <c r="G24" s="258"/>
      <c r="H24" s="258"/>
      <c r="I24" s="258"/>
      <c r="J24" s="258"/>
      <c r="K24" s="258"/>
      <c r="L24" s="258"/>
      <c r="M24" s="258"/>
      <c r="N24" s="258"/>
    </row>
    <row r="25" spans="1:14" ht="73.5" customHeight="1" x14ac:dyDescent="0.3">
      <c r="A25" s="257" t="s">
        <v>68</v>
      </c>
      <c r="B25" s="258"/>
      <c r="C25" s="258"/>
      <c r="D25" s="258"/>
      <c r="E25" s="258"/>
      <c r="F25" s="258"/>
      <c r="G25" s="258"/>
      <c r="H25" s="258"/>
      <c r="I25" s="258"/>
      <c r="J25" s="258"/>
      <c r="K25" s="258"/>
      <c r="L25" s="258"/>
      <c r="M25" s="258"/>
      <c r="N25" s="258"/>
    </row>
    <row r="26" spans="1:14" ht="27" customHeight="1" x14ac:dyDescent="0.3">
      <c r="A26" s="256" t="s">
        <v>29</v>
      </c>
      <c r="B26" s="256"/>
      <c r="C26" s="256"/>
      <c r="D26" s="256"/>
      <c r="E26" s="256"/>
      <c r="F26" s="256"/>
      <c r="G26" s="256"/>
      <c r="H26" s="256"/>
      <c r="I26" s="256"/>
      <c r="J26" s="256"/>
      <c r="K26" s="256"/>
      <c r="L26" s="256"/>
      <c r="M26" s="256"/>
      <c r="N26" s="256"/>
    </row>
    <row r="27" spans="1:14" ht="50.25" customHeight="1" x14ac:dyDescent="0.3">
      <c r="A27" s="257" t="s">
        <v>69</v>
      </c>
      <c r="B27" s="258"/>
      <c r="C27" s="258"/>
      <c r="D27" s="258"/>
      <c r="E27" s="258"/>
      <c r="F27" s="258"/>
      <c r="G27" s="258"/>
      <c r="H27" s="258"/>
      <c r="I27" s="258"/>
      <c r="J27" s="258"/>
      <c r="K27" s="258"/>
      <c r="L27" s="258"/>
      <c r="M27" s="258"/>
      <c r="N27" s="258"/>
    </row>
    <row r="28" spans="1:14" ht="92.25" customHeight="1" x14ac:dyDescent="0.3">
      <c r="A28" s="257" t="s">
        <v>54</v>
      </c>
      <c r="B28" s="258"/>
      <c r="C28" s="258"/>
      <c r="D28" s="258"/>
      <c r="E28" s="258"/>
      <c r="F28" s="258"/>
      <c r="G28" s="258"/>
      <c r="H28" s="258"/>
      <c r="I28" s="258"/>
      <c r="J28" s="258"/>
      <c r="K28" s="258"/>
      <c r="L28" s="258"/>
      <c r="M28" s="258"/>
      <c r="N28" s="258"/>
    </row>
    <row r="29" spans="1:14" ht="55.5" customHeight="1" x14ac:dyDescent="0.3">
      <c r="A29" s="257" t="s">
        <v>70</v>
      </c>
      <c r="B29" s="258"/>
      <c r="C29" s="258"/>
      <c r="D29" s="258"/>
      <c r="E29" s="258"/>
      <c r="F29" s="258"/>
      <c r="G29" s="258"/>
      <c r="H29" s="258"/>
      <c r="I29" s="258"/>
      <c r="J29" s="258"/>
      <c r="K29" s="258"/>
      <c r="L29" s="258"/>
      <c r="M29" s="258"/>
      <c r="N29" s="258"/>
    </row>
    <row r="30" spans="1:14" ht="25.5" customHeight="1" x14ac:dyDescent="0.3">
      <c r="A30" s="256" t="s">
        <v>30</v>
      </c>
      <c r="B30" s="256"/>
      <c r="C30" s="256"/>
      <c r="D30" s="256"/>
      <c r="E30" s="256"/>
      <c r="F30" s="256"/>
      <c r="G30" s="256"/>
      <c r="H30" s="256"/>
      <c r="I30" s="256"/>
      <c r="J30" s="256"/>
      <c r="K30" s="256"/>
      <c r="L30" s="256"/>
      <c r="M30" s="256"/>
      <c r="N30" s="256"/>
    </row>
    <row r="31" spans="1:14" ht="57" customHeight="1" x14ac:dyDescent="0.3">
      <c r="A31" s="257" t="s">
        <v>71</v>
      </c>
      <c r="B31" s="258"/>
      <c r="C31" s="258"/>
      <c r="D31" s="258"/>
      <c r="E31" s="258"/>
      <c r="F31" s="258"/>
      <c r="G31" s="258"/>
      <c r="H31" s="258"/>
      <c r="I31" s="258"/>
      <c r="J31" s="258"/>
      <c r="K31" s="258"/>
      <c r="L31" s="258"/>
      <c r="M31" s="258"/>
      <c r="N31" s="258"/>
    </row>
    <row r="32" spans="1:14" ht="24.75" customHeight="1" x14ac:dyDescent="0.3">
      <c r="A32" s="256" t="s">
        <v>31</v>
      </c>
      <c r="B32" s="256"/>
      <c r="C32" s="256"/>
      <c r="D32" s="256"/>
      <c r="E32" s="256"/>
      <c r="F32" s="256"/>
      <c r="G32" s="256"/>
      <c r="H32" s="256"/>
      <c r="I32" s="256"/>
      <c r="J32" s="256"/>
      <c r="K32" s="256"/>
      <c r="L32" s="256"/>
      <c r="M32" s="256"/>
      <c r="N32" s="256"/>
    </row>
    <row r="33" spans="1:14" ht="51.75" customHeight="1" x14ac:dyDescent="0.3">
      <c r="A33" s="257" t="s">
        <v>72</v>
      </c>
      <c r="B33" s="258"/>
      <c r="C33" s="258"/>
      <c r="D33" s="258"/>
      <c r="E33" s="258"/>
      <c r="F33" s="258"/>
      <c r="G33" s="258"/>
      <c r="H33" s="258"/>
      <c r="I33" s="258"/>
      <c r="J33" s="258"/>
      <c r="K33" s="258"/>
      <c r="L33" s="258"/>
      <c r="M33" s="258"/>
      <c r="N33" s="258"/>
    </row>
    <row r="34" spans="1:14" ht="24.75" customHeight="1" x14ac:dyDescent="0.3">
      <c r="A34" s="256" t="s">
        <v>32</v>
      </c>
      <c r="B34" s="256"/>
      <c r="C34" s="256"/>
      <c r="D34" s="256"/>
      <c r="E34" s="256"/>
      <c r="F34" s="256"/>
      <c r="G34" s="256"/>
      <c r="H34" s="256"/>
      <c r="I34" s="256"/>
      <c r="J34" s="256"/>
      <c r="K34" s="256"/>
      <c r="L34" s="256"/>
      <c r="M34" s="256"/>
      <c r="N34" s="256"/>
    </row>
    <row r="35" spans="1:14" ht="72" customHeight="1" x14ac:dyDescent="0.3">
      <c r="A35" s="257" t="s">
        <v>73</v>
      </c>
      <c r="B35" s="258"/>
      <c r="C35" s="258"/>
      <c r="D35" s="258"/>
      <c r="E35" s="258"/>
      <c r="F35" s="258"/>
      <c r="G35" s="258"/>
      <c r="H35" s="258"/>
      <c r="I35" s="258"/>
      <c r="J35" s="258"/>
      <c r="K35" s="258"/>
      <c r="L35" s="258"/>
      <c r="M35" s="258"/>
      <c r="N35" s="258"/>
    </row>
    <row r="36" spans="1:14" ht="30.75" customHeight="1" x14ac:dyDescent="0.3">
      <c r="A36" s="256" t="s">
        <v>33</v>
      </c>
      <c r="B36" s="256"/>
      <c r="C36" s="256"/>
      <c r="D36" s="256"/>
      <c r="E36" s="256"/>
      <c r="F36" s="256"/>
      <c r="G36" s="256"/>
      <c r="H36" s="256"/>
      <c r="I36" s="256"/>
      <c r="J36" s="256"/>
      <c r="K36" s="256"/>
      <c r="L36" s="256"/>
      <c r="M36" s="256"/>
      <c r="N36" s="256"/>
    </row>
    <row r="37" spans="1:14" ht="126" customHeight="1" x14ac:dyDescent="0.3">
      <c r="A37" s="257" t="s">
        <v>124</v>
      </c>
      <c r="B37" s="258"/>
      <c r="C37" s="258"/>
      <c r="D37" s="258"/>
      <c r="E37" s="258"/>
      <c r="F37" s="258"/>
      <c r="G37" s="258"/>
      <c r="H37" s="258"/>
      <c r="I37" s="258"/>
      <c r="J37" s="258"/>
      <c r="K37" s="258"/>
      <c r="L37" s="258"/>
      <c r="M37" s="258"/>
      <c r="N37" s="258"/>
    </row>
    <row r="38" spans="1:14" ht="36.75" customHeight="1" x14ac:dyDescent="0.3">
      <c r="A38" s="257" t="s">
        <v>74</v>
      </c>
      <c r="B38" s="258"/>
      <c r="C38" s="258"/>
      <c r="D38" s="258"/>
      <c r="E38" s="258"/>
      <c r="F38" s="258"/>
      <c r="G38" s="258"/>
      <c r="H38" s="258"/>
      <c r="I38" s="258"/>
      <c r="J38" s="258"/>
      <c r="K38" s="258"/>
      <c r="L38" s="258"/>
      <c r="M38" s="258"/>
      <c r="N38" s="258"/>
    </row>
    <row r="39" spans="1:14" ht="27" customHeight="1" x14ac:dyDescent="0.3">
      <c r="A39" s="256" t="s">
        <v>34</v>
      </c>
      <c r="B39" s="256"/>
      <c r="C39" s="256"/>
      <c r="D39" s="256"/>
      <c r="E39" s="256"/>
      <c r="F39" s="256"/>
      <c r="G39" s="256"/>
      <c r="H39" s="256"/>
      <c r="I39" s="256"/>
      <c r="J39" s="256"/>
      <c r="K39" s="256"/>
      <c r="L39" s="256"/>
      <c r="M39" s="256"/>
      <c r="N39" s="256"/>
    </row>
    <row r="40" spans="1:14" ht="72.75" customHeight="1" x14ac:dyDescent="0.3">
      <c r="A40" s="257" t="s">
        <v>75</v>
      </c>
      <c r="B40" s="258"/>
      <c r="C40" s="258"/>
      <c r="D40" s="258"/>
      <c r="E40" s="258"/>
      <c r="F40" s="258"/>
      <c r="G40" s="258"/>
      <c r="H40" s="258"/>
      <c r="I40" s="258"/>
      <c r="J40" s="258"/>
      <c r="K40" s="258"/>
      <c r="L40" s="258"/>
      <c r="M40" s="258"/>
      <c r="N40" s="258"/>
    </row>
    <row r="41" spans="1:14" ht="24" customHeight="1" x14ac:dyDescent="0.3">
      <c r="A41" s="256" t="s">
        <v>35</v>
      </c>
      <c r="B41" s="256"/>
      <c r="C41" s="256"/>
      <c r="D41" s="256"/>
      <c r="E41" s="256"/>
      <c r="F41" s="256"/>
      <c r="G41" s="256"/>
      <c r="H41" s="256"/>
      <c r="I41" s="256"/>
      <c r="J41" s="256"/>
      <c r="K41" s="256"/>
      <c r="L41" s="256"/>
      <c r="M41" s="256"/>
      <c r="N41" s="256"/>
    </row>
    <row r="42" spans="1:14" ht="19.5" customHeight="1" x14ac:dyDescent="0.3">
      <c r="A42" s="257" t="s">
        <v>76</v>
      </c>
      <c r="B42" s="258"/>
      <c r="C42" s="258"/>
      <c r="D42" s="258"/>
      <c r="E42" s="258"/>
      <c r="F42" s="258"/>
      <c r="G42" s="258"/>
      <c r="H42" s="258"/>
      <c r="I42" s="258"/>
      <c r="J42" s="258"/>
      <c r="K42" s="258"/>
      <c r="L42" s="258"/>
      <c r="M42" s="258"/>
      <c r="N42" s="258"/>
    </row>
    <row r="43" spans="1:14" ht="19.5" customHeight="1" x14ac:dyDescent="0.3">
      <c r="A43" s="256" t="s">
        <v>37</v>
      </c>
      <c r="B43" s="256"/>
      <c r="C43" s="256"/>
      <c r="D43" s="256"/>
      <c r="E43" s="256"/>
      <c r="F43" s="256"/>
      <c r="G43" s="256"/>
      <c r="H43" s="256"/>
      <c r="I43" s="256"/>
      <c r="J43" s="256"/>
      <c r="K43" s="256"/>
      <c r="L43" s="256"/>
      <c r="M43" s="256"/>
      <c r="N43" s="256"/>
    </row>
    <row r="44" spans="1:14" ht="142.5" customHeight="1" x14ac:dyDescent="0.3">
      <c r="A44" s="257" t="s">
        <v>77</v>
      </c>
      <c r="B44" s="258"/>
      <c r="C44" s="258"/>
      <c r="D44" s="258"/>
      <c r="E44" s="258"/>
      <c r="F44" s="258"/>
      <c r="G44" s="258"/>
      <c r="H44" s="258"/>
      <c r="I44" s="258"/>
      <c r="J44" s="258"/>
      <c r="K44" s="258"/>
      <c r="L44" s="258"/>
      <c r="M44" s="258"/>
      <c r="N44" s="258"/>
    </row>
    <row r="45" spans="1:14" ht="29.25" customHeight="1" x14ac:dyDescent="0.3">
      <c r="A45" s="256" t="s">
        <v>38</v>
      </c>
      <c r="B45" s="256"/>
      <c r="C45" s="256"/>
      <c r="D45" s="256"/>
      <c r="E45" s="256"/>
      <c r="F45" s="256"/>
      <c r="G45" s="256"/>
      <c r="H45" s="256"/>
      <c r="I45" s="256"/>
      <c r="J45" s="256"/>
      <c r="K45" s="256"/>
      <c r="L45" s="256"/>
      <c r="M45" s="256"/>
      <c r="N45" s="256"/>
    </row>
    <row r="46" spans="1:14" ht="143.25" customHeight="1" x14ac:dyDescent="0.3">
      <c r="A46" s="257" t="s">
        <v>78</v>
      </c>
      <c r="B46" s="258"/>
      <c r="C46" s="258"/>
      <c r="D46" s="258"/>
      <c r="E46" s="258"/>
      <c r="F46" s="258"/>
      <c r="G46" s="258"/>
      <c r="H46" s="258"/>
      <c r="I46" s="258"/>
      <c r="J46" s="258"/>
      <c r="K46" s="258"/>
      <c r="L46" s="258"/>
      <c r="M46" s="258"/>
      <c r="N46" s="258"/>
    </row>
    <row r="47" spans="1:14" ht="29.25" customHeight="1" x14ac:dyDescent="0.3">
      <c r="A47" s="256" t="s">
        <v>39</v>
      </c>
      <c r="B47" s="256"/>
      <c r="C47" s="256"/>
      <c r="D47" s="256"/>
      <c r="E47" s="256"/>
      <c r="F47" s="256"/>
      <c r="G47" s="256"/>
      <c r="H47" s="256"/>
      <c r="I47" s="256"/>
      <c r="J47" s="256"/>
      <c r="K47" s="256"/>
      <c r="L47" s="256"/>
      <c r="M47" s="256"/>
      <c r="N47" s="256"/>
    </row>
    <row r="48" spans="1:14" ht="23.25" customHeight="1" x14ac:dyDescent="0.3">
      <c r="A48" s="257" t="s">
        <v>79</v>
      </c>
      <c r="B48" s="258"/>
      <c r="C48" s="258"/>
      <c r="D48" s="258"/>
      <c r="E48" s="258"/>
      <c r="F48" s="258"/>
      <c r="G48" s="258"/>
      <c r="H48" s="258"/>
      <c r="I48" s="258"/>
      <c r="J48" s="258"/>
      <c r="K48" s="258"/>
      <c r="L48" s="258"/>
      <c r="M48" s="258"/>
      <c r="N48" s="258"/>
    </row>
  </sheetData>
  <mergeCells count="47">
    <mergeCell ref="A45:N45"/>
    <mergeCell ref="A47:N47"/>
    <mergeCell ref="A4:N4"/>
    <mergeCell ref="A19:N19"/>
    <mergeCell ref="A26:N26"/>
    <mergeCell ref="A29:N29"/>
    <mergeCell ref="A30:N30"/>
    <mergeCell ref="A32:N32"/>
    <mergeCell ref="A34:N34"/>
    <mergeCell ref="A25:N25"/>
    <mergeCell ref="A12:N12"/>
    <mergeCell ref="A13:N13"/>
    <mergeCell ref="A14:N14"/>
    <mergeCell ref="A17:N17"/>
    <mergeCell ref="A18:N18"/>
    <mergeCell ref="A15:N15"/>
    <mergeCell ref="A48:N48"/>
    <mergeCell ref="A27:N27"/>
    <mergeCell ref="A28:N28"/>
    <mergeCell ref="A31:N31"/>
    <mergeCell ref="A33:N33"/>
    <mergeCell ref="A35:N35"/>
    <mergeCell ref="A37:N37"/>
    <mergeCell ref="A38:N38"/>
    <mergeCell ref="A40:N40"/>
    <mergeCell ref="A42:N42"/>
    <mergeCell ref="A44:N44"/>
    <mergeCell ref="A46:N46"/>
    <mergeCell ref="A36:N36"/>
    <mergeCell ref="A39:N39"/>
    <mergeCell ref="A41:N41"/>
    <mergeCell ref="A43:N43"/>
    <mergeCell ref="A20:N20"/>
    <mergeCell ref="A22:N22"/>
    <mergeCell ref="A23:N23"/>
    <mergeCell ref="A24:N24"/>
    <mergeCell ref="A16:N16"/>
    <mergeCell ref="A21:N21"/>
    <mergeCell ref="A1:N1"/>
    <mergeCell ref="A5:N5"/>
    <mergeCell ref="A2:N2"/>
    <mergeCell ref="A11:N11"/>
    <mergeCell ref="A6:N6"/>
    <mergeCell ref="A8:N8"/>
    <mergeCell ref="A9:N9"/>
    <mergeCell ref="A7:N7"/>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Հ2 Ձև1 </vt:lpstr>
      <vt:lpstr>Հ2 Ձև2 nor </vt:lpstr>
      <vt:lpstr>Հ2 Ձև2 1015</vt:lpstr>
      <vt:lpstr>Հ2 Ձև2 1011 Կենսապահովում</vt:lpstr>
      <vt:lpstr>Հ2 Ձև 2 1011 Վերադարձ ընտանիք</vt:lpstr>
      <vt:lpstr>Հ2 Ձև 2 1011 Դեպի դպրոց</vt:lpstr>
      <vt:lpstr>Հ2 Ձև2 1011 Փախստական</vt:lpstr>
      <vt:lpstr>Հ2 Ձև2 1011 Սնունդ</vt:lpstr>
      <vt:lpstr>Հ2 Ձև2 1011 Մանկատուփ</vt:lpstr>
      <vt:lpstr>Հ2 Ձև 2 Բնակֆոնդ </vt:lpstr>
      <vt:lpstr>Հ2 Ձև2 1117 transp</vt:lpstr>
      <vt:lpstr>Հ2 Ձև2 1160 nor1</vt:lpstr>
      <vt:lpstr>Հ2 Ձև2 1160 nor2</vt:lpstr>
      <vt:lpstr>Հ2 Ձև2 1160 nor3</vt:lpstr>
      <vt:lpstr>Հ2 Ձև2 1160 nor ankax</vt:lpstr>
      <vt:lpstr>Հ2 Ձև2 1141 transp</vt:lpstr>
      <vt:lpstr>Հ2 Ձև2 1032  transp</vt:lpstr>
      <vt:lpstr>Հ2 Ձև2 1011  transp</vt:lpstr>
      <vt:lpstr>Հ2 Ձև2 1053 transp</vt:lpstr>
      <vt:lpstr>Հ2 Ձև2 1141hrdeh</vt:lpstr>
      <vt:lpstr>Հ2 Ձև2 1141 շին</vt:lpstr>
      <vt:lpstr>Հ2 Ձև2 1032hrdeh</vt:lpstr>
      <vt:lpstr>Հ2 Ձև2 1011 hrdeh</vt:lpstr>
      <vt:lpstr>Հ2 Ձև2 1053 hrdeh</vt:lpstr>
      <vt:lpstr>Լրացման պահանջներ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2024-03-27T11:49:24Z</dcterms:modified>
</cp:coreProperties>
</file>